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Diski v skupni rabi\0888 OVE MFE\0888 JN\0888 JN objava popravkov\0888 2500912 Oddano na portal v2\KII\6 Občina Črna na Koroškem\"/>
    </mc:Choice>
  </mc:AlternateContent>
  <xr:revisionPtr revIDLastSave="0" documentId="13_ncr:1_{D844B385-9567-44D8-AA77-05B28D47DF24}" xr6:coauthVersionLast="47" xr6:coauthVersionMax="47" xr10:uidLastSave="{00000000-0000-0000-0000-000000000000}"/>
  <workbookProtection workbookAlgorithmName="SHA-512" workbookHashValue="Ydeuh7lyflU1447IHLwFS+m4qpTgKB00TXQcYGz4i7zq20P4ijkd+1iylG+RGnslduDRNQCLYVwK0FkeeaHqVw==" workbookSaltValue="87N90Ac+UVqnPWy77ric0w==" workbookSpinCount="100000" lockStructure="1"/>
  <bookViews>
    <workbookView xWindow="-108" yWindow="-108" windowWidth="23256" windowHeight="12456" tabRatio="788" firstSheet="29" activeTab="32" xr2:uid="{00000000-000D-0000-FFFF-FFFF00000000}"/>
  </bookViews>
  <sheets>
    <sheet name="SKUPNA REKAPITULACIJA" sheetId="83" r:id="rId1"/>
    <sheet name="3.3 REK" sheetId="2" r:id="rId2"/>
    <sheet name="3.3.1.VODENJE IN DOKUMENTACIJA" sheetId="19" r:id="rId3"/>
    <sheet name="3.3.2.SEZNAM OPREME MFE" sheetId="42" r:id="rId4"/>
    <sheet name="3.3.3.SEZNAM OPREME KONSTRUKCIJ" sheetId="47" r:id="rId5"/>
    <sheet name="3.3.4.SEZNAM OPREME STIK. BLOK." sheetId="45" r:id="rId6"/>
    <sheet name="3.3.5. KABELSKE POVEZAVE" sheetId="46" r:id="rId7"/>
    <sheet name="3.3.6. OZEMLJITEV IN STRELOVOD" sheetId="50" r:id="rId8"/>
    <sheet name="3.3.7.ELEKTROMONTAŽNA IN KROVSK" sheetId="43" r:id="rId9"/>
    <sheet name="3.3 REK (2)" sheetId="58" r:id="rId10"/>
    <sheet name="3.3.1.VODENJE IN DOKUMENTAC (2)" sheetId="59" r:id="rId11"/>
    <sheet name="3.3.2.SEZNAM OPREME MFE (2)" sheetId="60" r:id="rId12"/>
    <sheet name="3.3.3.SEZNAM OPREME KONSTRU (2)" sheetId="61" r:id="rId13"/>
    <sheet name="3.3.4.SEZNAM OPREME STIK. B (2)" sheetId="62" r:id="rId14"/>
    <sheet name="3.3.5. KABELSKE POVEZAVE (2)" sheetId="63" r:id="rId15"/>
    <sheet name="3.3.6. OZEMLJITEV IN STRELO (2)" sheetId="64" r:id="rId16"/>
    <sheet name="3.3.7.ELEKTROMONTAŽNA IN KR (2)" sheetId="65" r:id="rId17"/>
    <sheet name="3.3 REK (3)" sheetId="67" r:id="rId18"/>
    <sheet name="3.3.1.VODENJE IN DOKUMENTAC (3)" sheetId="68" r:id="rId19"/>
    <sheet name="3.3.2.SEZNAM OPREME MFE (3)" sheetId="69" r:id="rId20"/>
    <sheet name="3.3.3.SEZNAM OPREME KONSTRU (3)" sheetId="70" r:id="rId21"/>
    <sheet name="3.3.4.SEZNAM OPREME STIK. B (3)" sheetId="71" r:id="rId22"/>
    <sheet name="3.3.5. KABELSKE POVEZAVE (2 (3)" sheetId="72" r:id="rId23"/>
    <sheet name="3.3.6. OZEMLJITEV IN STRELO (3)" sheetId="73" r:id="rId24"/>
    <sheet name="3.3.7.ELEKTROMONTAŽNA IN KR (3)" sheetId="74" r:id="rId25"/>
    <sheet name="3.3 REK (4)" sheetId="75" r:id="rId26"/>
    <sheet name="3.3.1.VODENJE IN DOKUMENTAC (4)" sheetId="76" r:id="rId27"/>
    <sheet name="3.3.2.SEZNAM OPREME MFE (4)" sheetId="77" r:id="rId28"/>
    <sheet name="3.3.3.SEZNAM OPREME KONSTRU (4)" sheetId="78" r:id="rId29"/>
    <sheet name="3.3.4.SEZNAM OPREME STIK. B (4)" sheetId="79" r:id="rId30"/>
    <sheet name="3.3.5. KABELSKE POVEZAVE (2 (4)" sheetId="80" r:id="rId31"/>
    <sheet name="3.3.6. OZEMLJITEV IN STRELO (4)" sheetId="81" r:id="rId32"/>
    <sheet name="3.3.7.ELEKTROMONTAŽNA IN KR (4)" sheetId="82" r:id="rId33"/>
  </sheets>
  <definedNames>
    <definedName name="_xlnm.Print_Area" localSheetId="1">'3.3 REK'!$A$1:$F$40</definedName>
    <definedName name="_xlnm.Print_Area" localSheetId="9">'3.3 REK (2)'!$A$1:$F$40</definedName>
    <definedName name="_xlnm.Print_Area" localSheetId="17">'3.3 REK (3)'!$A$1:$F$40</definedName>
    <definedName name="_xlnm.Print_Area" localSheetId="25">'3.3 REK (4)'!$A$1:$F$40</definedName>
    <definedName name="_xlnm.Print_Area" localSheetId="10">'3.3.1.VODENJE IN DOKUMENTAC (2)'!$A$1:$G$39</definedName>
    <definedName name="_xlnm.Print_Area" localSheetId="18">'3.3.1.VODENJE IN DOKUMENTAC (3)'!$A$1:$G$39</definedName>
    <definedName name="_xlnm.Print_Area" localSheetId="26">'3.3.1.VODENJE IN DOKUMENTAC (4)'!$A$1:$G$39</definedName>
    <definedName name="_xlnm.Print_Area" localSheetId="2">'3.3.1.VODENJE IN DOKUMENTACIJA'!$A$1:$G$39</definedName>
    <definedName name="_xlnm.Print_Area" localSheetId="3">'3.3.2.SEZNAM OPREME MFE'!$A$1:$G$41</definedName>
    <definedName name="_xlnm.Print_Area" localSheetId="11">'3.3.2.SEZNAM OPREME MFE (2)'!$A$1:$G$37</definedName>
    <definedName name="_xlnm.Print_Area" localSheetId="19">'3.3.2.SEZNAM OPREME MFE (3)'!$A$1:$G$43</definedName>
    <definedName name="_xlnm.Print_Area" localSheetId="27">'3.3.2.SEZNAM OPREME MFE (4)'!$A$1:$G$43</definedName>
    <definedName name="_xlnm.Print_Area" localSheetId="12">'3.3.3.SEZNAM OPREME KONSTRU (2)'!$A$1:$G$36</definedName>
    <definedName name="_xlnm.Print_Area" localSheetId="20">'3.3.3.SEZNAM OPREME KONSTRU (3)'!$A$1:$G$19</definedName>
    <definedName name="_xlnm.Print_Area" localSheetId="28">'3.3.3.SEZNAM OPREME KONSTRU (4)'!$A$1:$G$19</definedName>
    <definedName name="_xlnm.Print_Area" localSheetId="4">'3.3.3.SEZNAM OPREME KONSTRUKCIJ'!$A$1:$G$24</definedName>
    <definedName name="_xlnm.Print_Area" localSheetId="13">'3.3.4.SEZNAM OPREME STIK. B (2)'!$A$1:$G$17</definedName>
    <definedName name="_xlnm.Print_Area" localSheetId="21">'3.3.4.SEZNAM OPREME STIK. B (3)'!$A$1:$G$15</definedName>
    <definedName name="_xlnm.Print_Area" localSheetId="29">'3.3.4.SEZNAM OPREME STIK. B (4)'!$A$1:$G$15</definedName>
    <definedName name="_xlnm.Print_Area" localSheetId="5">'3.3.4.SEZNAM OPREME STIK. BLOK.'!$A$1:$G$15</definedName>
    <definedName name="_xlnm.Print_Area" localSheetId="6">'3.3.5. KABELSKE POVEZAVE'!$A$1:$G$51</definedName>
    <definedName name="_xlnm.Print_Area" localSheetId="22">'3.3.5. KABELSKE POVEZAVE (2 (3)'!$A$1:$G$55</definedName>
    <definedName name="_xlnm.Print_Area" localSheetId="30">'3.3.5. KABELSKE POVEZAVE (2 (4)'!$A$1:$G$53</definedName>
    <definedName name="_xlnm.Print_Area" localSheetId="14">'3.3.5. KABELSKE POVEZAVE (2)'!$A$1:$G$55</definedName>
    <definedName name="_xlnm.Print_Area" localSheetId="15">'3.3.6. OZEMLJITEV IN STRELO (2)'!$A$1:$G$41</definedName>
    <definedName name="_xlnm.Print_Area" localSheetId="23">'3.3.6. OZEMLJITEV IN STRELO (3)'!$A$1:$G$41</definedName>
    <definedName name="_xlnm.Print_Area" localSheetId="31">'3.3.6. OZEMLJITEV IN STRELO (4)'!$A$1:$G$41</definedName>
    <definedName name="_xlnm.Print_Area" localSheetId="7">'3.3.6. OZEMLJITEV IN STRELOVOD'!$A$1:$G$41</definedName>
    <definedName name="_xlnm.Print_Area" localSheetId="16">'3.3.7.ELEKTROMONTAŽNA IN KR (2)'!$A$1:$G$49</definedName>
    <definedName name="_xlnm.Print_Area" localSheetId="24">'3.3.7.ELEKTROMONTAŽNA IN KR (3)'!$A$1:$G$49</definedName>
    <definedName name="_xlnm.Print_Area" localSheetId="32">'3.3.7.ELEKTROMONTAŽNA IN KR (4)'!$A$1:$G$49</definedName>
    <definedName name="_xlnm.Print_Area" localSheetId="8">'3.3.7.ELEKTROMONTAŽNA IN KROVSK'!$A$1:$G$49</definedName>
    <definedName name="_xlnm.Print_Titles" localSheetId="1">'3.3 REK'!$5:$5</definedName>
    <definedName name="_xlnm.Print_Titles" localSheetId="9">'3.3 REK (2)'!$5:$5</definedName>
    <definedName name="_xlnm.Print_Titles" localSheetId="17">'3.3 REK (3)'!$5:$5</definedName>
    <definedName name="_xlnm.Print_Titles" localSheetId="25">'3.3 REK (4)'!$5:$5</definedName>
    <definedName name="_xlnm.Print_Titles" localSheetId="10">'3.3.1.VODENJE IN DOKUMENTAC (2)'!$1:$6</definedName>
    <definedName name="_xlnm.Print_Titles" localSheetId="18">'3.3.1.VODENJE IN DOKUMENTAC (3)'!$1:$6</definedName>
    <definedName name="_xlnm.Print_Titles" localSheetId="26">'3.3.1.VODENJE IN DOKUMENTAC (4)'!$1:$6</definedName>
    <definedName name="_xlnm.Print_Titles" localSheetId="2">'3.3.1.VODENJE IN DOKUMENTACIJA'!$1:$6</definedName>
    <definedName name="_xlnm.Print_Titles" localSheetId="3">'3.3.2.SEZNAM OPREME MFE'!$1:$6</definedName>
    <definedName name="_xlnm.Print_Titles" localSheetId="11">'3.3.2.SEZNAM OPREME MFE (2)'!$1:$6</definedName>
    <definedName name="_xlnm.Print_Titles" localSheetId="19">'3.3.2.SEZNAM OPREME MFE (3)'!$1:$6</definedName>
    <definedName name="_xlnm.Print_Titles" localSheetId="27">'3.3.2.SEZNAM OPREME MFE (4)'!$1:$6</definedName>
    <definedName name="_xlnm.Print_Titles" localSheetId="12">'3.3.3.SEZNAM OPREME KONSTRU (2)'!$1:$6</definedName>
    <definedName name="_xlnm.Print_Titles" localSheetId="20">'3.3.3.SEZNAM OPREME KONSTRU (3)'!$1:$6</definedName>
    <definedName name="_xlnm.Print_Titles" localSheetId="28">'3.3.3.SEZNAM OPREME KONSTRU (4)'!$1:$6</definedName>
    <definedName name="_xlnm.Print_Titles" localSheetId="4">'3.3.3.SEZNAM OPREME KONSTRUKCIJ'!$1:$6</definedName>
    <definedName name="_xlnm.Print_Titles" localSheetId="13">'3.3.4.SEZNAM OPREME STIK. B (2)'!$1:$6</definedName>
    <definedName name="_xlnm.Print_Titles" localSheetId="21">'3.3.4.SEZNAM OPREME STIK. B (3)'!$1:$6</definedName>
    <definedName name="_xlnm.Print_Titles" localSheetId="29">'3.3.4.SEZNAM OPREME STIK. B (4)'!$1:$6</definedName>
    <definedName name="_xlnm.Print_Titles" localSheetId="5">'3.3.4.SEZNAM OPREME STIK. BLOK.'!$1:$6</definedName>
    <definedName name="_xlnm.Print_Titles" localSheetId="6">'3.3.5. KABELSKE POVEZAVE'!$1:$6</definedName>
    <definedName name="_xlnm.Print_Titles" localSheetId="22">'3.3.5. KABELSKE POVEZAVE (2 (3)'!$1:$6</definedName>
    <definedName name="_xlnm.Print_Titles" localSheetId="30">'3.3.5. KABELSKE POVEZAVE (2 (4)'!$1:$6</definedName>
    <definedName name="_xlnm.Print_Titles" localSheetId="14">'3.3.5. KABELSKE POVEZAVE (2)'!$1:$6</definedName>
    <definedName name="_xlnm.Print_Titles" localSheetId="15">'3.3.6. OZEMLJITEV IN STRELO (2)'!$1:$6</definedName>
    <definedName name="_xlnm.Print_Titles" localSheetId="23">'3.3.6. OZEMLJITEV IN STRELO (3)'!$1:$6</definedName>
    <definedName name="_xlnm.Print_Titles" localSheetId="31">'3.3.6. OZEMLJITEV IN STRELO (4)'!$1:$6</definedName>
    <definedName name="_xlnm.Print_Titles" localSheetId="7">'3.3.6. OZEMLJITEV IN STRELOVOD'!$1:$6</definedName>
    <definedName name="_xlnm.Print_Titles" localSheetId="16">'3.3.7.ELEKTROMONTAŽNA IN KR (2)'!$1:$6</definedName>
    <definedName name="_xlnm.Print_Titles" localSheetId="24">'3.3.7.ELEKTROMONTAŽNA IN KR (3)'!$1:$6</definedName>
    <definedName name="_xlnm.Print_Titles" localSheetId="32">'3.3.7.ELEKTROMONTAŽNA IN KR (4)'!$1:$6</definedName>
    <definedName name="_xlnm.Print_Titles" localSheetId="8">'3.3.7.ELEKTROMONTAŽNA IN KROVSK'!$1:$6</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78" l="1"/>
  <c r="F17" i="47"/>
  <c r="F9" i="47"/>
  <c r="F26" i="61" l="1"/>
  <c r="F22" i="61"/>
  <c r="F19" i="61"/>
  <c r="F18" i="61"/>
  <c r="F20" i="61"/>
  <c r="F21" i="61"/>
  <c r="F23" i="61"/>
  <c r="F24" i="61"/>
  <c r="F25" i="61"/>
  <c r="F27" i="61"/>
  <c r="F28" i="61"/>
  <c r="F29" i="61"/>
  <c r="F30" i="61"/>
  <c r="F31" i="61"/>
  <c r="F32" i="61"/>
  <c r="F33" i="61"/>
  <c r="F17" i="61"/>
  <c r="F13" i="61"/>
  <c r="F21" i="78" l="1"/>
  <c r="F19" i="78"/>
  <c r="F20" i="78"/>
  <c r="F17" i="78"/>
  <c r="F13" i="78"/>
  <c r="F33" i="70" l="1"/>
  <c r="F32" i="70"/>
  <c r="F31" i="70"/>
  <c r="F30" i="70"/>
  <c r="F29" i="70"/>
  <c r="F28" i="70"/>
  <c r="F27" i="70"/>
  <c r="F26" i="70"/>
  <c r="F25" i="70"/>
  <c r="F24" i="70"/>
  <c r="F23" i="70"/>
  <c r="F22" i="70"/>
  <c r="F21" i="70"/>
  <c r="F20" i="70"/>
  <c r="F19" i="70"/>
  <c r="F18" i="70"/>
  <c r="F17" i="70"/>
  <c r="B35" i="70"/>
  <c r="F14" i="68" l="1"/>
  <c r="F10" i="68"/>
  <c r="F10" i="59"/>
  <c r="F8" i="43"/>
  <c r="F9" i="43"/>
  <c r="F29" i="50"/>
  <c r="F9" i="50"/>
  <c r="F8" i="45"/>
  <c r="F9" i="42"/>
  <c r="F22" i="19"/>
  <c r="F23" i="19"/>
  <c r="F28" i="46"/>
  <c r="F30" i="46"/>
  <c r="F31" i="46"/>
  <c r="F27" i="46"/>
  <c r="F24" i="46"/>
  <c r="F8" i="82"/>
  <c r="F9" i="82"/>
  <c r="F10" i="82"/>
  <c r="F11" i="82"/>
  <c r="F12" i="82"/>
  <c r="F13" i="82"/>
  <c r="F14" i="82"/>
  <c r="F15" i="82"/>
  <c r="F16" i="82"/>
  <c r="F17" i="82"/>
  <c r="F18" i="82"/>
  <c r="F19" i="82"/>
  <c r="F20" i="82"/>
  <c r="F21" i="82"/>
  <c r="F22" i="82"/>
  <c r="F23" i="82"/>
  <c r="F24" i="82"/>
  <c r="F25" i="82"/>
  <c r="F26" i="82"/>
  <c r="F27" i="82"/>
  <c r="F28" i="82"/>
  <c r="F29" i="82"/>
  <c r="F30" i="82"/>
  <c r="F31" i="82"/>
  <c r="F32" i="82"/>
  <c r="F33" i="82"/>
  <c r="F34" i="82"/>
  <c r="F35" i="82"/>
  <c r="F36" i="82"/>
  <c r="F37" i="82"/>
  <c r="F38" i="82"/>
  <c r="F39" i="82"/>
  <c r="F40" i="82"/>
  <c r="F41" i="82"/>
  <c r="F42" i="82"/>
  <c r="F43" i="82"/>
  <c r="F44" i="82"/>
  <c r="F45" i="82"/>
  <c r="F46" i="82"/>
  <c r="B48" i="82"/>
  <c r="F9" i="81"/>
  <c r="F10" i="81"/>
  <c r="F11" i="81"/>
  <c r="F12" i="81"/>
  <c r="F13" i="81"/>
  <c r="F14" i="81"/>
  <c r="F15" i="81"/>
  <c r="F16" i="81"/>
  <c r="F17" i="81"/>
  <c r="F18" i="81"/>
  <c r="F19" i="81"/>
  <c r="F20" i="81"/>
  <c r="F21" i="81"/>
  <c r="F22" i="81"/>
  <c r="F23" i="81"/>
  <c r="F24" i="81"/>
  <c r="F25" i="81"/>
  <c r="F26" i="81"/>
  <c r="F27" i="81"/>
  <c r="F28" i="81"/>
  <c r="F29" i="81"/>
  <c r="F30" i="81"/>
  <c r="F31" i="81"/>
  <c r="F32" i="81"/>
  <c r="F33" i="81"/>
  <c r="F34" i="81"/>
  <c r="F35" i="81"/>
  <c r="F36" i="81"/>
  <c r="F37" i="81"/>
  <c r="F38" i="81"/>
  <c r="B40" i="81"/>
  <c r="F9" i="80"/>
  <c r="F10" i="80"/>
  <c r="F11" i="80"/>
  <c r="F12" i="80"/>
  <c r="F13" i="80"/>
  <c r="F14" i="80"/>
  <c r="F15" i="80"/>
  <c r="F16" i="80"/>
  <c r="F17" i="80"/>
  <c r="F18" i="80"/>
  <c r="F19" i="80"/>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F48" i="80"/>
  <c r="F49" i="80"/>
  <c r="F50" i="80"/>
  <c r="F51" i="80"/>
  <c r="B52" i="80"/>
  <c r="F9" i="79"/>
  <c r="F10" i="79"/>
  <c r="F11" i="79"/>
  <c r="F12" i="79"/>
  <c r="B14" i="79"/>
  <c r="F9" i="78"/>
  <c r="F10" i="78"/>
  <c r="F11" i="78"/>
  <c r="F12" i="78"/>
  <c r="F14" i="78"/>
  <c r="F15" i="78"/>
  <c r="F16" i="78"/>
  <c r="F22" i="78"/>
  <c r="B23" i="78"/>
  <c r="F9" i="77"/>
  <c r="F10" i="77"/>
  <c r="F11" i="77"/>
  <c r="F12" i="77"/>
  <c r="F13" i="77"/>
  <c r="F14" i="77"/>
  <c r="F15" i="77"/>
  <c r="F16" i="77"/>
  <c r="F17" i="77"/>
  <c r="F18" i="77"/>
  <c r="F19" i="77"/>
  <c r="F20" i="77"/>
  <c r="F21" i="77"/>
  <c r="F22" i="77"/>
  <c r="F23" i="77"/>
  <c r="F24" i="77"/>
  <c r="F25" i="77"/>
  <c r="F26" i="77"/>
  <c r="F27" i="77"/>
  <c r="F28" i="77"/>
  <c r="F29" i="77"/>
  <c r="F30" i="77"/>
  <c r="F31" i="77"/>
  <c r="F32" i="77"/>
  <c r="F33" i="77"/>
  <c r="F34" i="77"/>
  <c r="F35" i="77"/>
  <c r="F36" i="77"/>
  <c r="F37" i="77"/>
  <c r="B39" i="77"/>
  <c r="F10" i="76"/>
  <c r="F11" i="76"/>
  <c r="F12" i="76"/>
  <c r="F13" i="76"/>
  <c r="F14" i="76"/>
  <c r="F15" i="76"/>
  <c r="F16" i="76"/>
  <c r="F17" i="76"/>
  <c r="F18" i="76"/>
  <c r="F19" i="76"/>
  <c r="F20" i="76"/>
  <c r="F21" i="76"/>
  <c r="F22" i="76"/>
  <c r="F23" i="76"/>
  <c r="F24" i="76"/>
  <c r="F25" i="76"/>
  <c r="F26" i="76"/>
  <c r="F27" i="76"/>
  <c r="F28" i="76"/>
  <c r="F29" i="76"/>
  <c r="F30" i="76"/>
  <c r="F31" i="76"/>
  <c r="F32" i="76"/>
  <c r="F33" i="76"/>
  <c r="F34" i="76"/>
  <c r="F35" i="76"/>
  <c r="F36" i="76"/>
  <c r="F37" i="76"/>
  <c r="F38" i="76"/>
  <c r="F39" i="76"/>
  <c r="B41" i="76"/>
  <c r="A27" i="75"/>
  <c r="B27" i="75"/>
  <c r="A28" i="75"/>
  <c r="B28" i="75"/>
  <c r="A29" i="75"/>
  <c r="B29" i="75"/>
  <c r="B30" i="75"/>
  <c r="B31" i="75"/>
  <c r="B32" i="75"/>
  <c r="B33" i="75"/>
  <c r="B34" i="75"/>
  <c r="F23" i="78" l="1"/>
  <c r="F29" i="75" s="1"/>
  <c r="F48" i="82"/>
  <c r="F33" i="75" s="1"/>
  <c r="F40" i="81"/>
  <c r="F32" i="75" s="1"/>
  <c r="F52" i="80"/>
  <c r="F31" i="75" s="1"/>
  <c r="F14" i="79"/>
  <c r="F30" i="75" s="1"/>
  <c r="F39" i="77"/>
  <c r="F28" i="75" s="1"/>
  <c r="F41" i="76"/>
  <c r="F27" i="75" s="1"/>
  <c r="F34" i="75" l="1"/>
  <c r="F37" i="75" s="1"/>
  <c r="F8" i="74"/>
  <c r="F9" i="74"/>
  <c r="F10" i="74"/>
  <c r="F11" i="74"/>
  <c r="F12" i="74"/>
  <c r="F13" i="74"/>
  <c r="F14" i="74"/>
  <c r="F15" i="74"/>
  <c r="F16" i="74"/>
  <c r="F17" i="74"/>
  <c r="F18" i="74"/>
  <c r="F19" i="74"/>
  <c r="F20" i="74"/>
  <c r="F21" i="74"/>
  <c r="F22" i="74"/>
  <c r="F23" i="74"/>
  <c r="F24" i="74"/>
  <c r="F25" i="74"/>
  <c r="F26" i="74"/>
  <c r="F27" i="74"/>
  <c r="F28" i="74"/>
  <c r="F29" i="74"/>
  <c r="F30" i="74"/>
  <c r="F31" i="74"/>
  <c r="F32" i="74"/>
  <c r="F33" i="74"/>
  <c r="F34" i="74"/>
  <c r="F35" i="74"/>
  <c r="F36" i="74"/>
  <c r="F37" i="74"/>
  <c r="F38" i="74"/>
  <c r="F39" i="74"/>
  <c r="F40" i="74"/>
  <c r="F41" i="74"/>
  <c r="F42" i="74"/>
  <c r="F43" i="74"/>
  <c r="F44" i="74"/>
  <c r="F45" i="74"/>
  <c r="F46" i="74"/>
  <c r="B48" i="74"/>
  <c r="F9" i="73"/>
  <c r="F10" i="73"/>
  <c r="F11" i="73"/>
  <c r="F12" i="73"/>
  <c r="F13" i="73"/>
  <c r="F14" i="73"/>
  <c r="F15" i="73"/>
  <c r="F16" i="73"/>
  <c r="F17" i="73"/>
  <c r="F18" i="73"/>
  <c r="F19" i="73"/>
  <c r="F20" i="73"/>
  <c r="F21" i="73"/>
  <c r="F22" i="73"/>
  <c r="F23" i="73"/>
  <c r="F24" i="73"/>
  <c r="F25" i="73"/>
  <c r="F26" i="73"/>
  <c r="F27" i="73"/>
  <c r="F28" i="73"/>
  <c r="F29" i="73"/>
  <c r="F30" i="73"/>
  <c r="F31" i="73"/>
  <c r="F32" i="73"/>
  <c r="F33" i="73"/>
  <c r="F34" i="73"/>
  <c r="F35" i="73"/>
  <c r="F36" i="73"/>
  <c r="F37" i="73"/>
  <c r="F38" i="73"/>
  <c r="B40" i="73"/>
  <c r="F9" i="72"/>
  <c r="F10" i="72"/>
  <c r="F11" i="72"/>
  <c r="F12" i="72"/>
  <c r="F13" i="72"/>
  <c r="F14" i="72"/>
  <c r="F15" i="72"/>
  <c r="F16" i="72"/>
  <c r="F17" i="72"/>
  <c r="F18" i="72"/>
  <c r="F19" i="72"/>
  <c r="F20" i="72"/>
  <c r="F21" i="72"/>
  <c r="F22" i="72"/>
  <c r="F23" i="72"/>
  <c r="F24" i="72"/>
  <c r="F25" i="72"/>
  <c r="F26" i="72"/>
  <c r="F27" i="72"/>
  <c r="F28" i="72"/>
  <c r="F29" i="72"/>
  <c r="F30" i="72"/>
  <c r="F31" i="72"/>
  <c r="F32" i="72"/>
  <c r="F33" i="72"/>
  <c r="F34" i="72"/>
  <c r="F35" i="72"/>
  <c r="F36" i="72"/>
  <c r="F37" i="72"/>
  <c r="F38" i="72"/>
  <c r="F39" i="72"/>
  <c r="F40" i="72"/>
  <c r="F41" i="72"/>
  <c r="F42" i="72"/>
  <c r="F43" i="72"/>
  <c r="F44" i="72"/>
  <c r="F45" i="72"/>
  <c r="F46" i="72"/>
  <c r="F47" i="72"/>
  <c r="F48" i="72"/>
  <c r="F49" i="72"/>
  <c r="F50" i="72"/>
  <c r="F51" i="72"/>
  <c r="F52" i="72"/>
  <c r="F53" i="72"/>
  <c r="B54" i="72"/>
  <c r="F9" i="71"/>
  <c r="F10" i="71"/>
  <c r="F11" i="71"/>
  <c r="F12" i="71"/>
  <c r="B14" i="71"/>
  <c r="F9" i="70"/>
  <c r="F10" i="70"/>
  <c r="F11" i="70"/>
  <c r="F12" i="70"/>
  <c r="F13" i="70"/>
  <c r="F14" i="70"/>
  <c r="F15" i="70"/>
  <c r="F16" i="70"/>
  <c r="F9" i="69"/>
  <c r="F10" i="69"/>
  <c r="F11" i="69"/>
  <c r="F12" i="69"/>
  <c r="F13" i="69"/>
  <c r="F14" i="69"/>
  <c r="F15" i="69"/>
  <c r="F16" i="69"/>
  <c r="F17" i="69"/>
  <c r="F18" i="69"/>
  <c r="F19" i="69"/>
  <c r="F20" i="69"/>
  <c r="F21" i="69"/>
  <c r="F22" i="69"/>
  <c r="F23" i="69"/>
  <c r="F24" i="69"/>
  <c r="F25" i="69"/>
  <c r="F26" i="69"/>
  <c r="F27" i="69"/>
  <c r="F28" i="69"/>
  <c r="F29" i="69"/>
  <c r="F30" i="69"/>
  <c r="F31" i="69"/>
  <c r="F32" i="69"/>
  <c r="F33" i="69"/>
  <c r="F34" i="69"/>
  <c r="F35" i="69"/>
  <c r="F36" i="69"/>
  <c r="F37" i="69"/>
  <c r="B39" i="69"/>
  <c r="F11" i="68"/>
  <c r="F12" i="68"/>
  <c r="F13" i="68"/>
  <c r="F15" i="68"/>
  <c r="F16" i="68"/>
  <c r="F17" i="68"/>
  <c r="F18" i="68"/>
  <c r="F19" i="68"/>
  <c r="F20" i="68"/>
  <c r="F21" i="68"/>
  <c r="F22" i="68"/>
  <c r="F23" i="68"/>
  <c r="F24" i="68"/>
  <c r="F25" i="68"/>
  <c r="F26" i="68"/>
  <c r="F27" i="68"/>
  <c r="F28" i="68"/>
  <c r="F29" i="68"/>
  <c r="F30" i="68"/>
  <c r="F31" i="68"/>
  <c r="F32" i="68"/>
  <c r="F33" i="68"/>
  <c r="F34" i="68"/>
  <c r="F35" i="68"/>
  <c r="F36" i="68"/>
  <c r="F37" i="68"/>
  <c r="F38" i="68"/>
  <c r="F39" i="68"/>
  <c r="B41" i="68"/>
  <c r="A27" i="67"/>
  <c r="B27" i="67"/>
  <c r="A28" i="67"/>
  <c r="B28" i="67"/>
  <c r="A29" i="67"/>
  <c r="B29" i="67"/>
  <c r="B30" i="67"/>
  <c r="B31" i="67"/>
  <c r="B32" i="67"/>
  <c r="B33" i="67"/>
  <c r="B34" i="67"/>
  <c r="F14" i="71" l="1"/>
  <c r="F30" i="67" s="1"/>
  <c r="F35" i="70"/>
  <c r="F29" i="67" s="1"/>
  <c r="E15" i="83"/>
  <c r="F48" i="74"/>
  <c r="F33" i="67" s="1"/>
  <c r="F40" i="73"/>
  <c r="F32" i="67" s="1"/>
  <c r="F54" i="72"/>
  <c r="F31" i="67" s="1"/>
  <c r="F39" i="69"/>
  <c r="F28" i="67" s="1"/>
  <c r="F41" i="68"/>
  <c r="F27" i="67" s="1"/>
  <c r="F34" i="67" l="1"/>
  <c r="F37" i="67" s="1"/>
  <c r="F8" i="65"/>
  <c r="F9" i="65"/>
  <c r="F10" i="65"/>
  <c r="F11" i="65"/>
  <c r="F12" i="65"/>
  <c r="F13" i="65"/>
  <c r="F14" i="65"/>
  <c r="F15" i="65"/>
  <c r="F16" i="65"/>
  <c r="F17" i="65"/>
  <c r="F18" i="65"/>
  <c r="F19" i="65"/>
  <c r="F20" i="65"/>
  <c r="F21" i="65"/>
  <c r="F22" i="65"/>
  <c r="F23" i="65"/>
  <c r="F24" i="65"/>
  <c r="F25" i="65"/>
  <c r="F26" i="65"/>
  <c r="F27" i="65"/>
  <c r="F28" i="65"/>
  <c r="F29" i="65"/>
  <c r="F30" i="65"/>
  <c r="F31" i="65"/>
  <c r="F32" i="65"/>
  <c r="F33" i="65"/>
  <c r="F34" i="65"/>
  <c r="F35" i="65"/>
  <c r="F36" i="65"/>
  <c r="F37" i="65"/>
  <c r="F38" i="65"/>
  <c r="F39" i="65"/>
  <c r="F40" i="65"/>
  <c r="F41" i="65"/>
  <c r="F42" i="65"/>
  <c r="F43" i="65"/>
  <c r="F44" i="65"/>
  <c r="F45" i="65"/>
  <c r="F46" i="65"/>
  <c r="B48" i="65"/>
  <c r="F9" i="64"/>
  <c r="F10" i="64"/>
  <c r="F11" i="64"/>
  <c r="F12" i="64"/>
  <c r="F13" i="64"/>
  <c r="F14" i="64"/>
  <c r="F15" i="64"/>
  <c r="F16" i="64"/>
  <c r="F17" i="64"/>
  <c r="F18" i="64"/>
  <c r="F19" i="64"/>
  <c r="F20" i="64"/>
  <c r="F21" i="64"/>
  <c r="F22" i="64"/>
  <c r="F23" i="64"/>
  <c r="F24" i="64"/>
  <c r="F25" i="64"/>
  <c r="F26" i="64"/>
  <c r="F27" i="64"/>
  <c r="F28" i="64"/>
  <c r="F29" i="64"/>
  <c r="F30" i="64"/>
  <c r="F31" i="64"/>
  <c r="F32" i="64"/>
  <c r="F33" i="64"/>
  <c r="F34" i="64"/>
  <c r="F35" i="64"/>
  <c r="F36" i="64"/>
  <c r="F37" i="64"/>
  <c r="F38" i="64"/>
  <c r="B40" i="64"/>
  <c r="F9" i="63"/>
  <c r="F10" i="63"/>
  <c r="F11" i="63"/>
  <c r="F12" i="63"/>
  <c r="F13" i="63"/>
  <c r="F14" i="63"/>
  <c r="F15" i="63"/>
  <c r="F16" i="63"/>
  <c r="F17" i="63"/>
  <c r="F18" i="63"/>
  <c r="F19" i="63"/>
  <c r="F20" i="63"/>
  <c r="F21" i="63"/>
  <c r="F22" i="63"/>
  <c r="F23" i="63"/>
  <c r="F24" i="63"/>
  <c r="F25" i="63"/>
  <c r="F26" i="63"/>
  <c r="F27" i="63"/>
  <c r="F28" i="63"/>
  <c r="F29" i="63"/>
  <c r="F30" i="63"/>
  <c r="F31" i="63"/>
  <c r="F32" i="63"/>
  <c r="F33" i="63"/>
  <c r="F34" i="63"/>
  <c r="F35" i="63"/>
  <c r="F36" i="63"/>
  <c r="F37" i="63"/>
  <c r="F38" i="63"/>
  <c r="F39" i="63"/>
  <c r="F40" i="63"/>
  <c r="F41" i="63"/>
  <c r="F42" i="63"/>
  <c r="F43" i="63"/>
  <c r="F44" i="63"/>
  <c r="F45" i="63"/>
  <c r="F46" i="63"/>
  <c r="F47" i="63"/>
  <c r="F48" i="63"/>
  <c r="F49" i="63"/>
  <c r="F50" i="63"/>
  <c r="F51" i="63"/>
  <c r="F52" i="63"/>
  <c r="F53" i="63"/>
  <c r="B54" i="63"/>
  <c r="F9" i="62"/>
  <c r="F10" i="62"/>
  <c r="F11" i="62"/>
  <c r="F12" i="62"/>
  <c r="F13" i="62"/>
  <c r="F14" i="62"/>
  <c r="F15" i="62"/>
  <c r="B16" i="62"/>
  <c r="F9" i="61"/>
  <c r="F35" i="61" s="1"/>
  <c r="F10" i="61"/>
  <c r="F11" i="61"/>
  <c r="F12" i="61"/>
  <c r="F14" i="61"/>
  <c r="F15" i="61"/>
  <c r="F16" i="61"/>
  <c r="B35" i="61"/>
  <c r="F9" i="60"/>
  <c r="F10" i="60"/>
  <c r="F11" i="60"/>
  <c r="F12" i="60"/>
  <c r="F13" i="60"/>
  <c r="F14" i="60"/>
  <c r="F15" i="60"/>
  <c r="F16" i="60"/>
  <c r="F17" i="60"/>
  <c r="F18" i="60"/>
  <c r="F19" i="60"/>
  <c r="F20" i="60"/>
  <c r="F21" i="60"/>
  <c r="F22" i="60"/>
  <c r="F23" i="60"/>
  <c r="F24" i="60"/>
  <c r="F25" i="60"/>
  <c r="F26" i="60"/>
  <c r="F27" i="60"/>
  <c r="F28" i="60"/>
  <c r="F29" i="60"/>
  <c r="F30" i="60"/>
  <c r="F31" i="60"/>
  <c r="B33" i="60"/>
  <c r="F11" i="59"/>
  <c r="F12" i="59"/>
  <c r="F13" i="59"/>
  <c r="F14" i="59"/>
  <c r="F15" i="59"/>
  <c r="F16" i="59"/>
  <c r="F17" i="59"/>
  <c r="F18" i="59"/>
  <c r="F19" i="59"/>
  <c r="F20" i="59"/>
  <c r="F21" i="59"/>
  <c r="F22" i="59"/>
  <c r="F23" i="59"/>
  <c r="F24" i="59"/>
  <c r="F25" i="59"/>
  <c r="F26" i="59"/>
  <c r="F27" i="59"/>
  <c r="F28" i="59"/>
  <c r="F29" i="59"/>
  <c r="F30" i="59"/>
  <c r="F31" i="59"/>
  <c r="F32" i="59"/>
  <c r="F33" i="59"/>
  <c r="F34" i="59"/>
  <c r="F35" i="59"/>
  <c r="F36" i="59"/>
  <c r="F37" i="59"/>
  <c r="F38" i="59"/>
  <c r="F39" i="59"/>
  <c r="B41" i="59"/>
  <c r="A27" i="58"/>
  <c r="B27" i="58"/>
  <c r="A28" i="58"/>
  <c r="B28" i="58"/>
  <c r="A29" i="58"/>
  <c r="B29" i="58"/>
  <c r="B30" i="58"/>
  <c r="B31" i="58"/>
  <c r="B32" i="58"/>
  <c r="B33" i="58"/>
  <c r="B34" i="58"/>
  <c r="E14" i="83" l="1"/>
  <c r="F48" i="65"/>
  <c r="F33" i="58" s="1"/>
  <c r="F40" i="64"/>
  <c r="F32" i="58" s="1"/>
  <c r="F54" i="63"/>
  <c r="F31" i="58" s="1"/>
  <c r="F16" i="62"/>
  <c r="F30" i="58" s="1"/>
  <c r="F29" i="58"/>
  <c r="F33" i="60"/>
  <c r="F28" i="58" s="1"/>
  <c r="F41" i="59"/>
  <c r="F27" i="58" s="1"/>
  <c r="F34" i="58" l="1"/>
  <c r="F37" i="58" s="1"/>
  <c r="E13" i="83" s="1"/>
  <c r="F10" i="43" l="1"/>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25" i="50"/>
  <c r="F26" i="50"/>
  <c r="F27" i="50"/>
  <c r="F28" i="50"/>
  <c r="F30" i="50"/>
  <c r="F31" i="50"/>
  <c r="F32" i="50"/>
  <c r="F33" i="50"/>
  <c r="F34" i="50"/>
  <c r="F35" i="50"/>
  <c r="F36" i="50"/>
  <c r="F37" i="50"/>
  <c r="F38" i="50"/>
  <c r="F39" i="50"/>
  <c r="F10" i="50"/>
  <c r="F11" i="50"/>
  <c r="F12" i="50"/>
  <c r="F13" i="50"/>
  <c r="F14" i="50"/>
  <c r="F15" i="50"/>
  <c r="F16" i="50"/>
  <c r="F17" i="50"/>
  <c r="F18" i="50"/>
  <c r="F19" i="50"/>
  <c r="F20" i="50"/>
  <c r="F21" i="50"/>
  <c r="F22" i="50"/>
  <c r="F23" i="50"/>
  <c r="F24" i="50"/>
  <c r="F10" i="46"/>
  <c r="F11" i="46"/>
  <c r="F12" i="46"/>
  <c r="F13" i="46"/>
  <c r="F14" i="46"/>
  <c r="F15" i="46"/>
  <c r="F16" i="46"/>
  <c r="F17" i="46"/>
  <c r="F18" i="46"/>
  <c r="F19" i="46"/>
  <c r="F20" i="46"/>
  <c r="F21" i="46"/>
  <c r="F22" i="46"/>
  <c r="F23" i="46"/>
  <c r="F25" i="46"/>
  <c r="F26" i="46"/>
  <c r="F29" i="46"/>
  <c r="F32" i="46"/>
  <c r="F33" i="46"/>
  <c r="F34" i="46"/>
  <c r="F35" i="46"/>
  <c r="F36" i="46"/>
  <c r="F37" i="46"/>
  <c r="F38" i="46"/>
  <c r="F39" i="46"/>
  <c r="F40" i="46"/>
  <c r="F41" i="46"/>
  <c r="F42" i="46"/>
  <c r="F43" i="46"/>
  <c r="F44" i="46"/>
  <c r="F45" i="46"/>
  <c r="F46" i="46"/>
  <c r="F47" i="46"/>
  <c r="F48" i="46"/>
  <c r="F49" i="46"/>
  <c r="F9" i="46"/>
  <c r="F9" i="45"/>
  <c r="F10" i="45"/>
  <c r="F11" i="45"/>
  <c r="F12" i="45"/>
  <c r="F10" i="47"/>
  <c r="F11" i="47"/>
  <c r="F12" i="47"/>
  <c r="F13" i="47"/>
  <c r="F14" i="47"/>
  <c r="F15" i="47"/>
  <c r="F16" i="47"/>
  <c r="F18" i="47"/>
  <c r="F19" i="47"/>
  <c r="F20" i="47"/>
  <c r="F21" i="47"/>
  <c r="F8" i="47"/>
  <c r="F23" i="47" l="1"/>
  <c r="F29" i="2" s="1"/>
  <c r="F48" i="43"/>
  <c r="F33" i="2" s="1"/>
  <c r="F40" i="50"/>
  <c r="F32" i="2" s="1"/>
  <c r="F50" i="46"/>
  <c r="F31" i="2" s="1"/>
  <c r="F14" i="45"/>
  <c r="F30" i="2" s="1"/>
  <c r="F11" i="42"/>
  <c r="F12" i="42"/>
  <c r="F13" i="42"/>
  <c r="F14" i="42"/>
  <c r="F15" i="42"/>
  <c r="F16" i="42"/>
  <c r="F17" i="42"/>
  <c r="F18" i="42"/>
  <c r="F19" i="42"/>
  <c r="F20" i="42"/>
  <c r="F21" i="42"/>
  <c r="F22" i="42"/>
  <c r="F23" i="42"/>
  <c r="F24" i="42"/>
  <c r="F25" i="42"/>
  <c r="F26" i="42"/>
  <c r="F27" i="42"/>
  <c r="F28" i="42"/>
  <c r="F29" i="42"/>
  <c r="F30" i="42"/>
  <c r="F31" i="42"/>
  <c r="F32" i="42"/>
  <c r="F33" i="42"/>
  <c r="F34" i="42"/>
  <c r="F35" i="42"/>
  <c r="F10" i="42"/>
  <c r="F39" i="19"/>
  <c r="F13" i="19"/>
  <c r="F14" i="19"/>
  <c r="F15" i="19"/>
  <c r="F16" i="19"/>
  <c r="F17" i="19"/>
  <c r="F18" i="19"/>
  <c r="F19" i="19"/>
  <c r="F20" i="19"/>
  <c r="F21" i="19"/>
  <c r="F24" i="19"/>
  <c r="F25" i="19"/>
  <c r="F26" i="19"/>
  <c r="F27" i="19"/>
  <c r="F28" i="19"/>
  <c r="F29" i="19"/>
  <c r="F30" i="19"/>
  <c r="F31" i="19"/>
  <c r="F32" i="19"/>
  <c r="F33" i="19"/>
  <c r="F34" i="19"/>
  <c r="F35" i="19"/>
  <c r="F36" i="19"/>
  <c r="F37" i="19"/>
  <c r="F38" i="19"/>
  <c r="F12" i="19"/>
  <c r="F10" i="19"/>
  <c r="F37" i="42" l="1"/>
  <c r="F28" i="2" s="1"/>
  <c r="F42" i="19"/>
  <c r="F27" i="2" s="1"/>
  <c r="B48" i="43"/>
  <c r="B40" i="50" l="1"/>
  <c r="B33" i="2" l="1"/>
  <c r="B32" i="2"/>
  <c r="B31" i="2"/>
  <c r="B50" i="46"/>
  <c r="B14" i="45"/>
  <c r="B23" i="47"/>
  <c r="B30" i="2"/>
  <c r="B29" i="2"/>
  <c r="A29" i="2" l="1"/>
  <c r="A28" i="2"/>
  <c r="B28" i="2"/>
  <c r="B37" i="42" l="1"/>
  <c r="A27" i="2" l="1"/>
  <c r="B27" i="2"/>
  <c r="B42" i="19" l="1"/>
  <c r="B34" i="2" l="1"/>
  <c r="F34" i="2" l="1"/>
  <c r="F37" i="2" s="1"/>
  <c r="E12" i="83" s="1"/>
  <c r="E19" i="83" s="1"/>
</calcChain>
</file>

<file path=xl/sharedStrings.xml><?xml version="1.0" encoding="utf-8"?>
<sst xmlns="http://schemas.openxmlformats.org/spreadsheetml/2006/main" count="1242" uniqueCount="209">
  <si>
    <t>verzija: PZI_01</t>
  </si>
  <si>
    <t>© Copyright Termoshop d.o.o.</t>
  </si>
  <si>
    <t>INVESTITOR:</t>
  </si>
  <si>
    <t>OBJEKT:</t>
  </si>
  <si>
    <t>SESTAVIL:</t>
  </si>
  <si>
    <t>KRAJ IN DATUM:</t>
  </si>
  <si>
    <t>REKAPITULACIJA:</t>
  </si>
  <si>
    <t>ELEKTRO INŠTALACIJE</t>
  </si>
  <si>
    <t>SKUPAJ</t>
  </si>
  <si>
    <t>ŠT.</t>
  </si>
  <si>
    <t>POSTAVKA</t>
  </si>
  <si>
    <t>E</t>
  </si>
  <si>
    <t>KOL</t>
  </si>
  <si>
    <t>1.</t>
  </si>
  <si>
    <t>spremembami,., ter seznama z opisom sprememb</t>
  </si>
  <si>
    <t>kpl</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</si>
  <si>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</si>
  <si>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</si>
  <si>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</si>
  <si>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</si>
  <si>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</si>
  <si>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</si>
  <si>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</si>
  <si>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</si>
  <si>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</si>
  <si>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</si>
  <si>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</si>
  <si>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</si>
  <si>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</si>
  <si>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3.</t>
  </si>
  <si>
    <t>ELEKTROMONTAŽNA IN KROVSKA DELA MFE</t>
  </si>
  <si>
    <t>Postavitev MFE</t>
  </si>
  <si>
    <t>SEZNAM OPREME STIKALNIH BLOKOV</t>
  </si>
  <si>
    <t>Opozorilna tabla "Sončna Elektrarna na objektu"</t>
  </si>
  <si>
    <t>2.1.</t>
  </si>
  <si>
    <t>3.1</t>
  </si>
  <si>
    <t>3.2</t>
  </si>
  <si>
    <t xml:space="preserve">Dobava fotonapetostni moduli z dodatki </t>
  </si>
  <si>
    <t>2.3.</t>
  </si>
  <si>
    <t>Dobava razsmernikov z dodatki</t>
  </si>
  <si>
    <t>2.2.</t>
  </si>
  <si>
    <t>Splošni elektroinštalacijski material</t>
  </si>
  <si>
    <t>Flexibilna UV-udporna inštalacijska cev fi 16</t>
  </si>
  <si>
    <t>SEZNAM OPREME KONSTRUKCIJE</t>
  </si>
  <si>
    <t>Drobni vezni, pritrdilni in montažni material (Vijaki, matice,podložke itd… )</t>
  </si>
  <si>
    <t>3.1.</t>
  </si>
  <si>
    <t>3.2.</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</si>
  <si>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</si>
  <si>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</si>
  <si>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</si>
  <si>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</si>
  <si>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</si>
  <si>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</si>
  <si>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</si>
  <si>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</si>
  <si>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</si>
  <si>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</si>
  <si>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</si>
  <si>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</si>
  <si>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</si>
  <si>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</si>
  <si>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</si>
  <si>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</si>
  <si>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6.</t>
  </si>
  <si>
    <t>7.</t>
  </si>
  <si>
    <t>Elaborat požarne varnosti MFE</t>
  </si>
  <si>
    <t>Izvedba 3D geodetskega posnetak z dronom</t>
  </si>
  <si>
    <t>Kabel čevelj 25mm² M8</t>
  </si>
  <si>
    <t>Montaža razmernikov</t>
  </si>
  <si>
    <t>Montaža konstrukcije za razsmernike in pripradajočih  kabelskih prog</t>
  </si>
  <si>
    <t>Najem dvižne ploščadi + prevoz na lokacijo</t>
  </si>
  <si>
    <t>Kilometrina gospodarsko vozilo</t>
  </si>
  <si>
    <t>km</t>
  </si>
  <si>
    <t>Strojna montaža aluminijaste nosilne podkonstrukcije mudulov in montaža PV modulov</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</si>
  <si>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</si>
  <si>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</si>
  <si>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</si>
  <si>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</si>
  <si>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</si>
  <si>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</si>
  <si>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</si>
  <si>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</si>
  <si>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</si>
  <si>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Požarno stikalo Gewis, GW42201</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</si>
  <si>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</si>
  <si>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</si>
  <si>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</si>
  <si>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</si>
  <si>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</si>
  <si>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</si>
  <si>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</si>
  <si>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</si>
  <si>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</si>
  <si>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</si>
  <si>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</si>
  <si>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Matica T-slot ALU</t>
  </si>
  <si>
    <t>3.2.1.</t>
  </si>
  <si>
    <t>Vezice UV odporne črne 100x2,5</t>
  </si>
  <si>
    <t>Pritrdilke za konektorje na module, PA66W</t>
  </si>
  <si>
    <t>Podkonstrukcija fotonapetosnih modulov (K2 BASE- *idejni elaborat projekt samo za zbiranje ponudb)</t>
  </si>
  <si>
    <t>*Ponudnik podkonstrukcije mora izdelati elaborat statične ustreznosti podkonstrukcije modulov  vključno z upoštevanjem vetrne ter snežne obremenitvije, hkrati mora tudi upoštevati navodila proizvajalca za montažo modulov.</t>
  </si>
  <si>
    <t>Damjan Deželak, univ. dipl. inž. el.</t>
  </si>
  <si>
    <t>Fotonapetostni moduli  Longi Solar, LR5-54HTH-440W</t>
  </si>
  <si>
    <t>Konstrukcija razsmernika in SB/DC-AC1 omare</t>
  </si>
  <si>
    <t>Vertikalna in horizontalna konstrukcija za namestitev razmernika in SB/DC-AC1 omare</t>
  </si>
  <si>
    <t>OneMid Black Set 30-42</t>
  </si>
  <si>
    <t>OneEnd Black Set 30-42</t>
  </si>
  <si>
    <t xml:space="preserve">Vodnik P/F žica1x25mm² za ozemljevanje konstrukcije in kabelske proge na strehi do odvodnega mesta fasadi oz. atiki, za ozemljevanje omar ter konstrukcije razsmernikov </t>
  </si>
  <si>
    <t xml:space="preserve">Vodnik P/F žica1x16mm² za ozemljevanje konstrukcije </t>
  </si>
  <si>
    <t>Kabel čevelj 16mm² M8</t>
  </si>
  <si>
    <t>Dobava opreme za morebitno rekonstrukcijo strelovoda</t>
  </si>
  <si>
    <t>Elektro Montaža AC kabelskih povezav ter ozemljitev z kabelskimi policami  (od razmernikov do SB/DC-AC1)</t>
  </si>
  <si>
    <t>Montaža SB/DC-AC1 omare</t>
  </si>
  <si>
    <t>Razdelilna omara SB/DC-AC1</t>
  </si>
  <si>
    <t>Kabel, tipa LiYCY 3x0,75mm², 06/1 kV</t>
  </si>
  <si>
    <t xml:space="preserve">K2 BASE: </t>
  </si>
  <si>
    <t>*opravljena ocena stroškov je bila izvedena na datum 02.09.2024 in je informativnega značaja.</t>
  </si>
  <si>
    <t>Priprava dokumentacije za dokumentacije za MFE vključno z vsemi vrisanimi shemami,</t>
  </si>
  <si>
    <t>PVC kabelski kanali</t>
  </si>
  <si>
    <t>Solarni kabel H1Z2Z2-K 1x6mm²  (črn)</t>
  </si>
  <si>
    <t>Solarni kabel H1Z2Z2-K 1x6mm²  (rdeč)</t>
  </si>
  <si>
    <t>Konektor Solarni MC 4 6mm²- moški</t>
  </si>
  <si>
    <t>Konektor Solarni MC 4 6mm²-ženski</t>
  </si>
  <si>
    <t>Ločilno-zaščitna omara PS-LMO1</t>
  </si>
  <si>
    <t xml:space="preserve">Vodnik P/F  1x16mm²  za ozemljevanje razsmernikov ter okvirjev  </t>
  </si>
  <si>
    <t>Montaža PS-LMO1 omare</t>
  </si>
  <si>
    <t xml:space="preserve">Natančen popis opreme podan v načrtih električnih instalacij in opreme </t>
  </si>
  <si>
    <t xml:space="preserve"> YSLY-JZ 7 x 1,5 mm2</t>
  </si>
  <si>
    <t>H05VV-F 3x1,5 mm2</t>
  </si>
  <si>
    <t>Izvedba in izdelava kabelske kanalizacije+material</t>
  </si>
  <si>
    <t xml:space="preserve">Elektro Montaža komunikacijskih povezav na AC kabelskih policah </t>
  </si>
  <si>
    <t>Elektro Montaža AC kabelskih povezav (od SB/DC-AC1 do PS-LMO1)</t>
  </si>
  <si>
    <t>Šempeter v Savinjski dolini, september 2024</t>
  </si>
  <si>
    <t>Kabel NAY2Y-J 4x70 mm², 06/1 kV</t>
  </si>
  <si>
    <t>Občina Črna na Koroškem, Center 101, 2393 Črna na Koroškem</t>
  </si>
  <si>
    <t>Optimizatorji, Solaredge S1000</t>
  </si>
  <si>
    <t>PK kabelske police + pokrov 2000x50x30</t>
  </si>
  <si>
    <t>Gumjasti samolepljivi trak za zaščito kotov PK polic</t>
  </si>
  <si>
    <t>Vezice inox za pričrstitev PK pokrovov 370x7,9mm</t>
  </si>
  <si>
    <t>MiniRail MK2 Set</t>
  </si>
  <si>
    <t>Izolirani tulec 16 mm²</t>
  </si>
  <si>
    <t>Preureditev in vzankanje PS-LMO1 v obstoječ NN kablovod-PMO</t>
  </si>
  <si>
    <t>Solaredge, razsmernik SE25K</t>
  </si>
  <si>
    <t>Kabel FG16OR16 4x25 mm², 06/1 kV</t>
  </si>
  <si>
    <t>Kabel FG16OR16 5x25 mm², 06/1 kV</t>
  </si>
  <si>
    <t>Kabelski čevelj CU 25 mm² M10</t>
  </si>
  <si>
    <t>Izolirani tulci 25 mm²</t>
  </si>
  <si>
    <t xml:space="preserve">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t>
  </si>
  <si>
    <t>MFE VRTEC KRALJ MATJAŽ</t>
  </si>
  <si>
    <t> Šolanje uporabnika (2 obiska)</t>
  </si>
  <si>
    <t xml:space="preserve"> Dobava in montaža sistema za zaščito pred padcem (sistemske rešitve) za čas izvedbe z vključeno tehnično dokumentacijo,  skladno z evropskima standardama EN 795: 2012 in CEN/TS 16415:2013. </t>
  </si>
  <si>
    <t>Nepredvidena dela (ocena 7 % celotne vrednosti)</t>
  </si>
  <si>
    <t xml:space="preserve">CENA </t>
  </si>
  <si>
    <t>VREDNOST</t>
  </si>
  <si>
    <t>MFE POŠ ŽERJAV</t>
  </si>
  <si>
    <t>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t>
  </si>
  <si>
    <t>Solaredge, SESUK</t>
  </si>
  <si>
    <t>Solaredge, razsmernik SE66,6K-RW00IBNM4</t>
  </si>
  <si>
    <t>Optimizatorji, Solaredge S500B</t>
  </si>
  <si>
    <t>SingleRail 36 RailConnector Set</t>
  </si>
  <si>
    <t>SingleRail 36 End Cap</t>
  </si>
  <si>
    <t>Wood screw 8x100</t>
  </si>
  <si>
    <t>SingleHook 4S</t>
  </si>
  <si>
    <t xml:space="preserve">Gasilni aparat na CO2, 5 kg, 5EG, 89B z nosilcem </t>
  </si>
  <si>
    <t>SZPV 512</t>
  </si>
  <si>
    <t>3.3</t>
  </si>
  <si>
    <t>SEZNAM OPREME STIKALNIH BLOKOV in SZPV 512</t>
  </si>
  <si>
    <t>LVJUA 70150</t>
  </si>
  <si>
    <t>Kabelski čevelj Al/Cu 150 mm² M10</t>
  </si>
  <si>
    <t>Kabel NAY2Y-J 4x150 mm², 06/1 kV</t>
  </si>
  <si>
    <t>Izolirani tulci 35 mm²</t>
  </si>
  <si>
    <t>Kabelski čevelj CU 35 mm² M10</t>
  </si>
  <si>
    <t>Kabel FG16OR16 5x35 mm², 06/1 kV</t>
  </si>
  <si>
    <t>Kabel FG16OR16 4x35 mm², 06/1 kV</t>
  </si>
  <si>
    <t>Izolirani tulec 35 mm²</t>
  </si>
  <si>
    <t>Preureditev in vzankanje PS-LMO1 v obstoječ NN kablovod</t>
  </si>
  <si>
    <t>MFE KULTURNI DOM ČRNA</t>
  </si>
  <si>
    <t>NV varovalni vložki 125A - PMO</t>
  </si>
  <si>
    <t>Horizontalni ločilnik HVL-B00 160A - PMO</t>
  </si>
  <si>
    <t>Konektor Solarni MC 4 10mm²-ženski</t>
  </si>
  <si>
    <t>Konektor Solarni MC 4 10mm²- moški</t>
  </si>
  <si>
    <t>Solarni kabel H1Z2Z2-K 1x10mm²  (rdeč)</t>
  </si>
  <si>
    <t>Solarni kabel H1Z2Z2-K 1x10mm²  (črn)</t>
  </si>
  <si>
    <t xml:space="preserve">Lučka bela 230 VAC Schrack, BZ501219-B </t>
  </si>
  <si>
    <t>Lučka rdeča 230 VAC Schrack, BZ501215-B</t>
  </si>
  <si>
    <t xml:space="preserve">Lučka zelena 230 VAC Schrack, BZ501218-B </t>
  </si>
  <si>
    <t>Filter izhodni 145x145x26mm, IP54</t>
  </si>
  <si>
    <t>Ventilator s filtrom 230V, 19W, 145x145x70mm, IP54, 44m3/h</t>
  </si>
  <si>
    <t>Termostat za hlajenje, tip Schrack 0 - 60 °C, 1NO</t>
  </si>
  <si>
    <t xml:space="preserve">Led svetilka, tip Tracon 230 V, 50 Hz, 5 W </t>
  </si>
  <si>
    <t>Pozicijsko sitkalo, tip Tracon 1×CO, 10A/250V</t>
  </si>
  <si>
    <t>Vtičnica na letev, tip Schrack 1f/230V</t>
  </si>
  <si>
    <t>Stikalo za lokalno blokado vklopa MFE, preklopno, 1-2, vgradnja na letev</t>
  </si>
  <si>
    <t>MFE DOM KS ŽERJAV</t>
  </si>
  <si>
    <t>NV varovalni vložki 125A</t>
  </si>
  <si>
    <t>REKAPITULACIJA</t>
  </si>
  <si>
    <t>Št.</t>
  </si>
  <si>
    <t>Objekt</t>
  </si>
  <si>
    <t>Skupaj (EUR)</t>
  </si>
  <si>
    <t>SKUPAJ brez DDV</t>
  </si>
  <si>
    <t>K2 Clamp EC 25-40 Black</t>
  </si>
  <si>
    <t>S-5! E-Mini-FL Standing SeamClamp</t>
  </si>
  <si>
    <t>T-Bolt 28/15 M10x20</t>
  </si>
  <si>
    <t>Hexagon flange nut M10</t>
  </si>
  <si>
    <t>K2 Solar Cable Manager</t>
  </si>
  <si>
    <t>SolidRail UltraLight; 4.40 m</t>
  </si>
  <si>
    <t>SolidRail UtraLight+Light RailConnector Set</t>
  </si>
  <si>
    <t>BlackCover SingleRail 36</t>
  </si>
  <si>
    <t>SingleRail 36; 4.80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</si>
</sst>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0.00_ ;\-#,##0.00\ "/>
    <numFmt numFmtId="174" formatCode="0.0%"/>
    <numFmt numFmtId="175" formatCode="0.00\ &quot;€&quot;"/>
  </numFmts>
  <fonts count="82">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u/>
      <sz val="10"/>
      <color theme="1"/>
      <name val="Arial"/>
      <family val="2"/>
      <charset val="238"/>
    </font>
    <font>
      <sz val="10"/>
      <color rgb="FFFF0000"/>
      <name val="Arial"/>
      <family val="2"/>
    </font>
    <font>
      <sz val="11"/>
      <color theme="1"/>
      <name val="Calibri"/>
      <family val="2"/>
      <scheme val="minor"/>
    </font>
    <font>
      <sz val="9"/>
      <color theme="1"/>
      <name val="Calibri"/>
      <family val="2"/>
    </font>
    <font>
      <sz val="11"/>
      <color rgb="FF000000"/>
      <name val="Arial"/>
      <family val="2"/>
    </font>
    <font>
      <b/>
      <sz val="14"/>
      <color theme="1"/>
      <name val="Arial CE"/>
      <charset val="238"/>
    </font>
    <font>
      <b/>
      <sz val="10"/>
      <color theme="1"/>
      <name val="Arial CE"/>
      <charset val="238"/>
    </font>
    <font>
      <b/>
      <sz val="11"/>
      <name val="Calibri"/>
      <family val="2"/>
      <scheme val="minor"/>
    </font>
    <font>
      <b/>
      <sz val="10"/>
      <name val="Calibri"/>
      <family val="2"/>
      <scheme val="minor"/>
    </font>
  </fonts>
  <fills count="29">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s>
  <borders count="4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s>
  <cellStyleXfs count="164">
    <xf numFmtId="0" fontId="0" fillId="0" borderId="0"/>
    <xf numFmtId="4" fontId="8" fillId="2" borderId="0">
      <alignment horizontal="right" wrapText="1"/>
      <protection locked="0"/>
    </xf>
    <xf numFmtId="9" fontId="8" fillId="0" borderId="0" applyFont="0" applyFill="0" applyBorder="0" applyAlignment="0" applyProtection="0"/>
    <xf numFmtId="0" fontId="17" fillId="0" borderId="0"/>
    <xf numFmtId="4" fontId="18" fillId="0" borderId="0">
      <alignment vertical="top"/>
      <protection hidden="1"/>
    </xf>
    <xf numFmtId="165" fontId="19" fillId="0" borderId="0" applyFont="0" applyFill="0" applyBorder="0" applyAlignment="0" applyProtection="0"/>
    <xf numFmtId="166" fontId="19" fillId="0" borderId="0" applyFont="0" applyFill="0" applyBorder="0" applyAlignment="0" applyProtection="0"/>
    <xf numFmtId="0" fontId="20" fillId="0" borderId="0"/>
    <xf numFmtId="0" fontId="20" fillId="0" borderId="0"/>
    <xf numFmtId="0" fontId="7" fillId="0" borderId="0"/>
    <xf numFmtId="0" fontId="13" fillId="0" borderId="0" applyNumberFormat="0" applyFill="0" applyBorder="0" applyAlignment="0" applyProtection="0"/>
    <xf numFmtId="0" fontId="6" fillId="0" borderId="0"/>
    <xf numFmtId="0" fontId="6" fillId="0" borderId="0"/>
    <xf numFmtId="0" fontId="13" fillId="0" borderId="0"/>
    <xf numFmtId="0" fontId="21" fillId="0" borderId="0"/>
    <xf numFmtId="0" fontId="24" fillId="0" borderId="0"/>
    <xf numFmtId="0" fontId="24" fillId="0" borderId="0"/>
    <xf numFmtId="0" fontId="22" fillId="0" borderId="0" applyNumberFormat="0">
      <alignment horizontal="left" vertical="center"/>
    </xf>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0" borderId="0" applyNumberFormat="0" applyBorder="0" applyAlignment="0" applyProtection="0"/>
    <xf numFmtId="0" fontId="23" fillId="12" borderId="0" applyNumberFormat="0" applyBorder="0" applyAlignment="0" applyProtection="0"/>
    <xf numFmtId="0" fontId="40" fillId="10" borderId="0" applyNumberFormat="0" applyBorder="0" applyAlignment="0" applyProtection="0"/>
    <xf numFmtId="0" fontId="40" fillId="5"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3"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4" borderId="0" applyNumberFormat="0" applyBorder="0" applyAlignment="0" applyProtection="0"/>
    <xf numFmtId="0" fontId="25" fillId="19" borderId="0" applyBorder="0" applyProtection="0">
      <alignment vertical="center"/>
    </xf>
    <xf numFmtId="0" fontId="25" fillId="19" borderId="0" applyBorder="0" applyProtection="0">
      <alignment vertical="center"/>
    </xf>
    <xf numFmtId="0" fontId="26" fillId="20" borderId="0" applyNumberFormat="0" applyBorder="0" applyAlignment="0" applyProtection="0"/>
    <xf numFmtId="0" fontId="27" fillId="11" borderId="12" applyNumberFormat="0" applyAlignment="0" applyProtection="0"/>
    <xf numFmtId="0" fontId="13" fillId="21" borderId="0" applyBorder="0" applyProtection="0">
      <alignment horizontal="right" vertical="center" wrapText="1"/>
    </xf>
    <xf numFmtId="0" fontId="13" fillId="21" borderId="0" applyBorder="0" applyProtection="0">
      <alignment horizontal="right" vertical="center" wrapText="1"/>
    </xf>
    <xf numFmtId="0" fontId="13" fillId="21" borderId="13" applyProtection="0">
      <alignment horizontal="right" vertical="center" wrapText="1"/>
    </xf>
    <xf numFmtId="0" fontId="13" fillId="21" borderId="13" applyProtection="0">
      <alignment horizontal="right" vertical="center" wrapText="1"/>
    </xf>
    <xf numFmtId="0" fontId="13" fillId="21" borderId="14" applyProtection="0">
      <alignment horizontal="right" vertical="center" wrapText="1"/>
    </xf>
    <xf numFmtId="0" fontId="13" fillId="21" borderId="14" applyProtection="0">
      <alignment horizontal="right" vertical="center" wrapText="1"/>
    </xf>
    <xf numFmtId="0" fontId="13" fillId="21" borderId="15" applyProtection="0">
      <alignment horizontal="right" vertical="center" wrapText="1"/>
    </xf>
    <xf numFmtId="0" fontId="13" fillId="21" borderId="15" applyProtection="0">
      <alignment horizontal="right" vertical="center" wrapText="1"/>
    </xf>
    <xf numFmtId="0" fontId="13" fillId="21" borderId="16" applyProtection="0">
      <alignment horizontal="right" vertical="center" wrapText="1"/>
    </xf>
    <xf numFmtId="0" fontId="13" fillId="21" borderId="16" applyProtection="0">
      <alignment horizontal="right" vertical="center" wrapText="1"/>
    </xf>
    <xf numFmtId="0" fontId="13" fillId="21" borderId="17" applyProtection="0">
      <alignment horizontal="right" vertical="center" wrapText="1"/>
    </xf>
    <xf numFmtId="0" fontId="13" fillId="21" borderId="17" applyProtection="0">
      <alignment horizontal="right" vertical="center" wrapText="1"/>
    </xf>
    <xf numFmtId="0" fontId="13" fillId="21" borderId="18" applyProtection="0">
      <alignment horizontal="right" vertical="center" wrapText="1"/>
    </xf>
    <xf numFmtId="0" fontId="13" fillId="21" borderId="18" applyProtection="0">
      <alignment horizontal="right" vertical="center" wrapText="1"/>
    </xf>
    <xf numFmtId="0" fontId="13" fillId="21" borderId="19" applyProtection="0">
      <alignment horizontal="right" vertical="center" wrapText="1"/>
    </xf>
    <xf numFmtId="0" fontId="13" fillId="21" borderId="19" applyProtection="0">
      <alignment horizontal="right" vertical="center" wrapText="1"/>
    </xf>
    <xf numFmtId="0" fontId="13" fillId="21" borderId="20" applyProtection="0">
      <alignment horizontal="right" vertical="center" wrapText="1"/>
    </xf>
    <xf numFmtId="0" fontId="13" fillId="21" borderId="20" applyProtection="0">
      <alignment horizontal="right" vertical="center" wrapText="1"/>
    </xf>
    <xf numFmtId="2" fontId="13" fillId="21" borderId="0" applyProtection="0">
      <alignment horizontal="right" vertical="center" wrapText="1"/>
    </xf>
    <xf numFmtId="0" fontId="41" fillId="16" borderId="21" applyNumberFormat="0" applyAlignment="0" applyProtection="0"/>
    <xf numFmtId="0" fontId="13" fillId="21" borderId="22" applyProtection="0">
      <alignment horizontal="center" wrapText="1"/>
    </xf>
    <xf numFmtId="0" fontId="13" fillId="21" borderId="22" applyProtection="0">
      <alignment horizontal="center" wrapText="1"/>
    </xf>
    <xf numFmtId="0" fontId="23" fillId="0" borderId="0"/>
    <xf numFmtId="0" fontId="23" fillId="0" borderId="0"/>
    <xf numFmtId="0" fontId="23" fillId="0" borderId="0"/>
    <xf numFmtId="0" fontId="17" fillId="0" borderId="0"/>
    <xf numFmtId="0" fontId="17" fillId="0" borderId="0"/>
    <xf numFmtId="0" fontId="21" fillId="0" borderId="0"/>
    <xf numFmtId="0" fontId="38" fillId="22" borderId="0">
      <alignment horizontal="right" vertical="top"/>
    </xf>
    <xf numFmtId="0" fontId="38" fillId="22" borderId="0">
      <alignment horizontal="left" vertical="top"/>
    </xf>
    <xf numFmtId="167" fontId="23" fillId="0" borderId="0"/>
    <xf numFmtId="0" fontId="28" fillId="0" borderId="0" applyNumberFormat="0" applyFill="0" applyBorder="0" applyAlignment="0" applyProtection="0"/>
    <xf numFmtId="0" fontId="29" fillId="9" borderId="0" applyNumberFormat="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45" fillId="5" borderId="12" applyNumberFormat="0" applyAlignment="0" applyProtection="0"/>
    <xf numFmtId="168" fontId="13" fillId="0" borderId="26">
      <alignment vertical="center"/>
      <protection locked="0"/>
    </xf>
    <xf numFmtId="0" fontId="30" fillId="0" borderId="28" applyNumberFormat="0" applyFill="0" applyAlignment="0" applyProtection="0"/>
    <xf numFmtId="0" fontId="5" fillId="0" borderId="0"/>
    <xf numFmtId="0" fontId="31" fillId="0" borderId="0"/>
    <xf numFmtId="0" fontId="13" fillId="0" borderId="0"/>
    <xf numFmtId="0" fontId="32" fillId="0" borderId="0"/>
    <xf numFmtId="0" fontId="21" fillId="0" borderId="0"/>
    <xf numFmtId="0" fontId="21" fillId="0" borderId="0"/>
    <xf numFmtId="0" fontId="13" fillId="0" borderId="0"/>
    <xf numFmtId="0" fontId="33" fillId="12" borderId="0" applyNumberFormat="0" applyBorder="0" applyAlignment="0" applyProtection="0"/>
    <xf numFmtId="0" fontId="21" fillId="0" borderId="0"/>
    <xf numFmtId="0" fontId="13" fillId="0" borderId="0"/>
    <xf numFmtId="0" fontId="23" fillId="7" borderId="29" applyNumberFormat="0" applyFont="0" applyAlignment="0" applyProtection="0"/>
    <xf numFmtId="0" fontId="21" fillId="3" borderId="29" applyNumberFormat="0" applyAlignment="0" applyProtection="0"/>
    <xf numFmtId="0" fontId="21" fillId="3" borderId="29" applyNumberFormat="0" applyAlignment="0" applyProtection="0"/>
    <xf numFmtId="0" fontId="21" fillId="3" borderId="29" applyNumberFormat="0" applyAlignment="0" applyProtection="0"/>
    <xf numFmtId="169" fontId="13" fillId="0" borderId="0"/>
    <xf numFmtId="169" fontId="13" fillId="0" borderId="0"/>
    <xf numFmtId="169" fontId="13" fillId="0" borderId="0"/>
    <xf numFmtId="169" fontId="13" fillId="0" borderId="0"/>
    <xf numFmtId="0" fontId="21" fillId="3" borderId="29" applyNumberFormat="0" applyAlignment="0" applyProtection="0"/>
    <xf numFmtId="0" fontId="21" fillId="3" borderId="29" applyNumberFormat="0" applyAlignment="0" applyProtection="0"/>
    <xf numFmtId="0" fontId="21" fillId="3" borderId="29" applyNumberFormat="0" applyAlignment="0" applyProtection="0"/>
    <xf numFmtId="0" fontId="34" fillId="11" borderId="27" applyNumberFormat="0" applyAlignment="0" applyProtection="0"/>
    <xf numFmtId="0" fontId="39" fillId="0" borderId="0" applyBorder="0" applyProtection="0">
      <alignment vertical="top" wrapText="1"/>
    </xf>
    <xf numFmtId="0" fontId="38" fillId="22" borderId="0">
      <alignment horizontal="left" vertical="top"/>
    </xf>
    <xf numFmtId="0" fontId="35" fillId="0" borderId="0"/>
    <xf numFmtId="0" fontId="17" fillId="0" borderId="0"/>
    <xf numFmtId="0" fontId="46" fillId="0" borderId="0" applyNumberFormat="0" applyFill="0" applyBorder="0" applyAlignment="0" applyProtection="0"/>
    <xf numFmtId="0" fontId="36" fillId="0" borderId="30" applyNumberFormat="0" applyFill="0" applyAlignment="0" applyProtection="0"/>
    <xf numFmtId="170" fontId="17" fillId="0" borderId="0" applyFill="0" applyBorder="0" applyAlignment="0" applyProtection="0"/>
    <xf numFmtId="170" fontId="21" fillId="0" borderId="0" applyFill="0" applyBorder="0" applyAlignment="0" applyProtection="0"/>
    <xf numFmtId="171" fontId="21" fillId="0" borderId="0" applyFill="0" applyBorder="0" applyAlignment="0" applyProtection="0"/>
    <xf numFmtId="0" fontId="37" fillId="0" borderId="0" applyNumberFormat="0" applyFill="0" applyBorder="0" applyAlignment="0" applyProtection="0"/>
    <xf numFmtId="0" fontId="13" fillId="0" borderId="0"/>
    <xf numFmtId="165" fontId="13" fillId="0" borderId="0" applyFont="0" applyFill="0" applyBorder="0" applyAlignment="0" applyProtection="0"/>
    <xf numFmtId="165" fontId="48" fillId="0" borderId="0" applyFont="0" applyFill="0" applyBorder="0" applyAlignment="0" applyProtection="0"/>
    <xf numFmtId="0" fontId="4" fillId="0" borderId="0"/>
    <xf numFmtId="0" fontId="4" fillId="0" borderId="0"/>
    <xf numFmtId="0" fontId="4" fillId="0" borderId="0"/>
    <xf numFmtId="44" fontId="8" fillId="0" borderId="0" applyFont="0" applyFill="0" applyBorder="0" applyAlignment="0" applyProtection="0"/>
    <xf numFmtId="0" fontId="4" fillId="0" borderId="0"/>
    <xf numFmtId="0" fontId="49" fillId="0" borderId="0"/>
    <xf numFmtId="0" fontId="13" fillId="0" borderId="0"/>
    <xf numFmtId="0" fontId="13" fillId="0" borderId="0"/>
    <xf numFmtId="0" fontId="54" fillId="0" borderId="0"/>
    <xf numFmtId="166" fontId="19" fillId="0" borderId="0" applyFont="0" applyFill="0" applyBorder="0" applyAlignment="0" applyProtection="0"/>
    <xf numFmtId="9" fontId="19" fillId="0" borderId="0" applyFont="0" applyFill="0" applyBorder="0" applyAlignment="0" applyProtection="0"/>
    <xf numFmtId="4" fontId="8" fillId="23" borderId="0">
      <alignment horizontal="right" wrapText="1"/>
      <protection locked="0"/>
    </xf>
    <xf numFmtId="0" fontId="3" fillId="0" borderId="0"/>
    <xf numFmtId="0" fontId="3" fillId="0" borderId="0"/>
    <xf numFmtId="0" fontId="3" fillId="0" borderId="0"/>
    <xf numFmtId="0" fontId="65"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0" fontId="75" fillId="0" borderId="0"/>
    <xf numFmtId="0" fontId="1" fillId="0" borderId="0"/>
    <xf numFmtId="0" fontId="19" fillId="0" borderId="0"/>
  </cellStyleXfs>
  <cellXfs count="343">
    <xf numFmtId="0" fontId="0" fillId="0" borderId="0" xfId="0"/>
    <xf numFmtId="0" fontId="9"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9" fillId="0" borderId="0" xfId="0" applyFont="1"/>
    <xf numFmtId="164" fontId="9" fillId="0" borderId="0" xfId="0" applyNumberFormat="1" applyFont="1" applyAlignment="1">
      <alignment horizontal="right"/>
    </xf>
    <xf numFmtId="0" fontId="9" fillId="0" borderId="0" xfId="0" applyFont="1" applyAlignment="1">
      <alignment horizontal="left"/>
    </xf>
    <xf numFmtId="0" fontId="0" fillId="0" borderId="0" xfId="0" applyAlignment="1">
      <alignment horizontal="left"/>
    </xf>
    <xf numFmtId="0" fontId="11" fillId="0" borderId="0" xfId="0" applyFont="1"/>
    <xf numFmtId="0" fontId="9"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9" fillId="0" borderId="0" xfId="0" applyNumberFormat="1" applyFont="1" applyAlignment="1">
      <alignment horizontal="right" vertical="center"/>
    </xf>
    <xf numFmtId="0" fontId="0" fillId="0" borderId="4" xfId="0" applyBorder="1" applyAlignment="1">
      <alignment vertical="center"/>
    </xf>
    <xf numFmtId="0" fontId="0" fillId="0" borderId="7" xfId="0" applyBorder="1" applyAlignment="1">
      <alignment vertical="center"/>
    </xf>
    <xf numFmtId="0" fontId="9" fillId="0" borderId="4" xfId="0" applyFont="1" applyBorder="1" applyAlignment="1">
      <alignment vertical="center"/>
    </xf>
    <xf numFmtId="0" fontId="9" fillId="0" borderId="2" xfId="0" applyFont="1" applyBorder="1" applyAlignment="1">
      <alignment vertical="center"/>
    </xf>
    <xf numFmtId="0" fontId="0" fillId="0" borderId="9" xfId="0" applyBorder="1"/>
    <xf numFmtId="0" fontId="9" fillId="0" borderId="9" xfId="0" quotePrefix="1" applyFont="1" applyBorder="1"/>
    <xf numFmtId="0" fontId="9" fillId="0" borderId="9" xfId="0" applyFont="1" applyBorder="1"/>
    <xf numFmtId="0" fontId="9" fillId="0" borderId="1" xfId="0" applyFont="1" applyBorder="1" applyAlignment="1">
      <alignment horizontal="left" vertical="center"/>
    </xf>
    <xf numFmtId="0" fontId="9" fillId="0" borderId="0" xfId="0" applyFont="1" applyAlignment="1">
      <alignment horizontal="left" vertical="center"/>
    </xf>
    <xf numFmtId="0" fontId="9" fillId="0" borderId="3"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4" fontId="10" fillId="0" borderId="0" xfId="0" applyNumberFormat="1" applyFont="1" applyAlignment="1">
      <alignment horizontal="center" vertical="center" wrapText="1"/>
    </xf>
    <xf numFmtId="0" fontId="14"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10"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0" fillId="0" borderId="0" xfId="0" applyNumberFormat="1" applyAlignment="1" applyProtection="1">
      <alignment horizontal="right"/>
      <protection locked="0"/>
    </xf>
    <xf numFmtId="0" fontId="9" fillId="0" borderId="0" xfId="0" quotePrefix="1" applyFont="1" applyAlignment="1">
      <alignment horizontal="left" wrapText="1"/>
    </xf>
    <xf numFmtId="4" fontId="8" fillId="0" borderId="0" xfId="1" applyFill="1">
      <alignment horizontal="right" wrapText="1"/>
      <protection locked="0"/>
    </xf>
    <xf numFmtId="0" fontId="13" fillId="0" borderId="0" xfId="0" applyFont="1" applyAlignment="1">
      <alignment horizontal="left" vertical="top" wrapText="1"/>
    </xf>
    <xf numFmtId="0" fontId="13" fillId="0" borderId="0" xfId="0" applyFont="1" applyAlignment="1">
      <alignment vertical="top" wrapText="1"/>
    </xf>
    <xf numFmtId="49" fontId="9" fillId="0" borderId="0" xfId="0" applyNumberFormat="1" applyFont="1" applyAlignment="1">
      <alignment horizontal="right" vertical="top"/>
    </xf>
    <xf numFmtId="0" fontId="47" fillId="0" borderId="0" xfId="0" applyFont="1" applyAlignment="1">
      <alignment vertical="top" wrapText="1"/>
    </xf>
    <xf numFmtId="1" fontId="13" fillId="0" borderId="0" xfId="0" applyNumberFormat="1" applyFont="1" applyAlignment="1">
      <alignment horizontal="right" vertical="top" wrapText="1"/>
    </xf>
    <xf numFmtId="0" fontId="13" fillId="0" borderId="0" xfId="0" applyFont="1" applyAlignment="1">
      <alignment horizontal="right" vertical="top" wrapText="1"/>
    </xf>
    <xf numFmtId="0" fontId="50" fillId="0" borderId="0" xfId="126" applyFont="1"/>
    <xf numFmtId="44" fontId="0" fillId="0" borderId="9" xfId="0" applyNumberFormat="1" applyBorder="1"/>
    <xf numFmtId="1" fontId="13" fillId="0" borderId="0" xfId="13" applyNumberFormat="1" applyAlignment="1">
      <alignment horizontal="right" wrapText="1"/>
    </xf>
    <xf numFmtId="0" fontId="13" fillId="0" borderId="0" xfId="13" applyAlignment="1">
      <alignment horizontal="left" vertical="top" wrapText="1"/>
    </xf>
    <xf numFmtId="0" fontId="13" fillId="0" borderId="0" xfId="0" applyFont="1" applyAlignment="1">
      <alignment vertical="center" wrapText="1"/>
    </xf>
    <xf numFmtId="0" fontId="53" fillId="0" borderId="0" xfId="0" applyFont="1" applyAlignment="1">
      <alignment vertical="center"/>
    </xf>
    <xf numFmtId="1" fontId="0" fillId="0" borderId="0" xfId="0" applyNumberFormat="1" applyAlignment="1">
      <alignment horizontal="right" vertical="top"/>
    </xf>
    <xf numFmtId="0" fontId="8" fillId="0" borderId="0" xfId="0" applyFont="1" applyAlignment="1">
      <alignment vertical="center"/>
    </xf>
    <xf numFmtId="0" fontId="0" fillId="0" borderId="0" xfId="0" quotePrefix="1" applyAlignment="1">
      <alignment horizontal="right" vertical="top"/>
    </xf>
    <xf numFmtId="4" fontId="8" fillId="23" borderId="0" xfId="132">
      <alignment horizontal="right" wrapText="1"/>
      <protection locked="0"/>
    </xf>
    <xf numFmtId="0" fontId="0" fillId="0" borderId="0" xfId="0" applyAlignment="1">
      <alignment vertical="top" wrapText="1"/>
    </xf>
    <xf numFmtId="0" fontId="16" fillId="0" borderId="0" xfId="0" applyFont="1" applyAlignment="1">
      <alignment horizontal="right" wrapText="1"/>
    </xf>
    <xf numFmtId="0" fontId="0" fillId="0" borderId="11" xfId="0" applyBorder="1" applyAlignment="1">
      <alignment vertical="top" wrapText="1"/>
    </xf>
    <xf numFmtId="0" fontId="0" fillId="0" borderId="11" xfId="0" applyBorder="1" applyAlignment="1">
      <alignment horizontal="left" wrapText="1"/>
    </xf>
    <xf numFmtId="0" fontId="0" fillId="0" borderId="11" xfId="0" applyBorder="1" applyAlignment="1">
      <alignment horizontal="right" wrapText="1"/>
    </xf>
    <xf numFmtId="3" fontId="0" fillId="0" borderId="11" xfId="0" applyNumberFormat="1" applyBorder="1" applyAlignment="1">
      <alignment horizontal="right" wrapText="1"/>
    </xf>
    <xf numFmtId="4" fontId="0" fillId="0" borderId="11" xfId="0" applyNumberFormat="1" applyBorder="1" applyAlignment="1">
      <alignment horizontal="right" wrapText="1"/>
    </xf>
    <xf numFmtId="49" fontId="12" fillId="0" borderId="8" xfId="0" applyNumberFormat="1" applyFont="1" applyBorder="1" applyAlignment="1">
      <alignment vertical="top"/>
    </xf>
    <xf numFmtId="0" fontId="12" fillId="0" borderId="8" xfId="0" applyFont="1" applyBorder="1" applyAlignment="1">
      <alignment horizontal="right" wrapText="1"/>
    </xf>
    <xf numFmtId="3" fontId="12" fillId="0" borderId="8" xfId="0" applyNumberFormat="1" applyFont="1" applyBorder="1" applyAlignment="1">
      <alignment horizontal="right" wrapText="1"/>
    </xf>
    <xf numFmtId="0" fontId="13" fillId="0" borderId="0" xfId="13" applyAlignment="1">
      <alignment horizontal="left" wrapText="1"/>
    </xf>
    <xf numFmtId="0" fontId="13" fillId="0" borderId="0" xfId="128" applyAlignment="1">
      <alignment horizontal="left"/>
    </xf>
    <xf numFmtId="0" fontId="8" fillId="0" borderId="0" xfId="128" applyFont="1" applyAlignment="1">
      <alignment horizontal="left"/>
    </xf>
    <xf numFmtId="0" fontId="8" fillId="0" borderId="0" xfId="13" applyFont="1" applyAlignment="1">
      <alignment horizontal="left"/>
    </xf>
    <xf numFmtId="0" fontId="8" fillId="0" borderId="0" xfId="13" applyFont="1" applyAlignment="1">
      <alignment horizontal="left" wrapText="1"/>
    </xf>
    <xf numFmtId="1" fontId="0" fillId="0" borderId="0" xfId="0" applyNumberFormat="1" applyAlignment="1">
      <alignment horizontal="left" vertical="top"/>
    </xf>
    <xf numFmtId="4" fontId="0" fillId="0" borderId="0" xfId="132" applyFont="1" applyFill="1">
      <alignment horizontal="right" wrapText="1"/>
      <protection locked="0"/>
    </xf>
    <xf numFmtId="0" fontId="13" fillId="0" borderId="0" xfId="128" applyAlignment="1">
      <alignment horizontal="right"/>
    </xf>
    <xf numFmtId="0" fontId="0" fillId="0" borderId="0" xfId="13" applyFont="1" applyAlignment="1">
      <alignment horizontal="left" wrapText="1"/>
    </xf>
    <xf numFmtId="4" fontId="8" fillId="0" borderId="0" xfId="132" applyFill="1">
      <alignment horizontal="right" wrapText="1"/>
      <protection locked="0"/>
    </xf>
    <xf numFmtId="0" fontId="55" fillId="0" borderId="0" xfId="0" applyFont="1" applyAlignment="1">
      <alignment vertical="center" wrapText="1"/>
    </xf>
    <xf numFmtId="0" fontId="10" fillId="0" borderId="31" xfId="0" applyFont="1" applyBorder="1" applyAlignment="1">
      <alignment horizontal="right" vertical="center" wrapText="1"/>
    </xf>
    <xf numFmtId="0" fontId="10" fillId="0" borderId="31" xfId="0" applyFont="1" applyBorder="1" applyAlignment="1">
      <alignment horizontal="center" vertical="center" wrapText="1"/>
    </xf>
    <xf numFmtId="3" fontId="10" fillId="0" borderId="31" xfId="0" applyNumberFormat="1" applyFont="1" applyBorder="1" applyAlignment="1">
      <alignment horizontal="right" vertical="center" wrapText="1"/>
    </xf>
    <xf numFmtId="4" fontId="10" fillId="0" borderId="31" xfId="0" applyNumberFormat="1" applyFont="1" applyBorder="1" applyAlignment="1">
      <alignment horizontal="right" vertical="center" wrapText="1"/>
    </xf>
    <xf numFmtId="0" fontId="0" fillId="0" borderId="0" xfId="0" applyAlignment="1">
      <alignment vertical="center" wrapText="1"/>
    </xf>
    <xf numFmtId="0" fontId="0" fillId="0" borderId="0" xfId="0" applyAlignment="1">
      <alignment horizontal="right" vertical="top" wrapText="1"/>
    </xf>
    <xf numFmtId="0" fontId="0" fillId="0" borderId="0" xfId="0" applyAlignment="1">
      <alignment horizontal="center" wrapText="1"/>
    </xf>
    <xf numFmtId="0" fontId="57" fillId="0" borderId="0" xfId="0" applyFont="1"/>
    <xf numFmtId="0" fontId="56" fillId="0" borderId="0" xfId="0" applyFont="1" applyAlignment="1">
      <alignment vertical="center" wrapText="1"/>
    </xf>
    <xf numFmtId="0" fontId="52" fillId="0" borderId="0" xfId="128" applyFont="1" applyAlignment="1">
      <alignment vertical="center" wrapText="1"/>
    </xf>
    <xf numFmtId="0" fontId="0" fillId="0" borderId="0" xfId="0" applyAlignment="1">
      <alignment horizontal="center" vertical="center"/>
    </xf>
    <xf numFmtId="0" fontId="0" fillId="0" borderId="10" xfId="0" applyBorder="1" applyAlignment="1">
      <alignment horizontal="left" vertical="center" wrapText="1"/>
    </xf>
    <xf numFmtId="0" fontId="51" fillId="0" borderId="0" xfId="13" applyFont="1" applyAlignment="1">
      <alignment horizontal="left" vertical="center" wrapText="1"/>
    </xf>
    <xf numFmtId="0" fontId="58" fillId="0" borderId="0" xfId="0" applyFont="1"/>
    <xf numFmtId="0" fontId="0" fillId="0" borderId="10" xfId="0" applyBorder="1" applyAlignment="1">
      <alignment horizontal="left"/>
    </xf>
    <xf numFmtId="0" fontId="52" fillId="0" borderId="0" xfId="128" applyFont="1" applyAlignment="1">
      <alignment horizontal="left" vertical="center" wrapText="1"/>
    </xf>
    <xf numFmtId="3" fontId="0" fillId="0" borderId="0" xfId="0" applyNumberFormat="1"/>
    <xf numFmtId="0" fontId="0" fillId="0" borderId="0" xfId="0" applyAlignment="1">
      <alignment horizontal="left" vertical="center" wrapText="1"/>
    </xf>
    <xf numFmtId="0" fontId="58" fillId="0" borderId="0" xfId="0" applyFont="1" applyAlignment="1">
      <alignment horizontal="justify" vertical="center"/>
    </xf>
    <xf numFmtId="0" fontId="0" fillId="0" borderId="0" xfId="0" applyAlignment="1">
      <alignment horizontal="right" vertical="center" wrapText="1"/>
    </xf>
    <xf numFmtId="0" fontId="59" fillId="0" borderId="0" xfId="0" applyFont="1" applyAlignment="1">
      <alignment horizontal="left" wrapText="1"/>
    </xf>
    <xf numFmtId="0" fontId="59" fillId="0" borderId="0" xfId="0" applyFont="1" applyAlignment="1">
      <alignment wrapText="1"/>
    </xf>
    <xf numFmtId="0" fontId="59" fillId="0" borderId="0" xfId="0" applyFont="1" applyAlignment="1">
      <alignment horizontal="left"/>
    </xf>
    <xf numFmtId="0" fontId="59" fillId="0" borderId="0" xfId="0" applyFont="1" applyAlignment="1">
      <alignment horizontal="right"/>
    </xf>
    <xf numFmtId="0" fontId="59" fillId="0" borderId="0" xfId="0" applyFont="1" applyAlignment="1">
      <alignment horizontal="justify" vertical="center"/>
    </xf>
    <xf numFmtId="0" fontId="48" fillId="0" borderId="0" xfId="94" applyFont="1" applyAlignment="1">
      <alignment horizontal="left" vertical="center" wrapText="1"/>
    </xf>
    <xf numFmtId="0" fontId="13" fillId="0" borderId="0" xfId="0" applyFont="1" applyAlignment="1">
      <alignment horizontal="left" vertical="center" wrapText="1"/>
    </xf>
    <xf numFmtId="0" fontId="13" fillId="0" borderId="0" xfId="128"/>
    <xf numFmtId="0" fontId="13" fillId="0" borderId="0" xfId="0" applyFont="1" applyAlignment="1">
      <alignment vertical="center"/>
    </xf>
    <xf numFmtId="0" fontId="0" fillId="0" borderId="0" xfId="13" applyFont="1" applyAlignment="1">
      <alignment horizontal="left" vertical="center" wrapText="1"/>
    </xf>
    <xf numFmtId="0" fontId="8" fillId="0" borderId="0" xfId="128" applyFont="1" applyAlignment="1">
      <alignment horizontal="right"/>
    </xf>
    <xf numFmtId="1" fontId="8" fillId="0" borderId="0" xfId="13" applyNumberFormat="1" applyFont="1" applyAlignment="1">
      <alignment horizontal="right" wrapText="1"/>
    </xf>
    <xf numFmtId="0" fontId="8" fillId="0" borderId="0" xfId="13" applyFont="1" applyAlignment="1">
      <alignment horizontal="left" vertical="center" wrapText="1"/>
    </xf>
    <xf numFmtId="0" fontId="8" fillId="0" borderId="0" xfId="13" applyFont="1" applyAlignment="1">
      <alignment horizontal="right"/>
    </xf>
    <xf numFmtId="0" fontId="13" fillId="0" borderId="0" xfId="13" applyAlignment="1">
      <alignment horizontal="left" vertical="center" wrapText="1"/>
    </xf>
    <xf numFmtId="0" fontId="17" fillId="0" borderId="0" xfId="128" applyFont="1" applyAlignment="1">
      <alignment vertical="center"/>
    </xf>
    <xf numFmtId="0" fontId="48" fillId="0" borderId="0" xfId="13" applyFont="1" applyAlignment="1">
      <alignment horizontal="left" vertical="center" wrapText="1"/>
    </xf>
    <xf numFmtId="0" fontId="9" fillId="0" borderId="7" xfId="0" applyFont="1" applyBorder="1" applyAlignment="1">
      <alignment horizontal="left" vertical="center" wrapText="1"/>
    </xf>
    <xf numFmtId="0" fontId="0" fillId="0" borderId="7" xfId="0" applyBorder="1" applyAlignment="1">
      <alignment horizontal="left" vertical="center"/>
    </xf>
    <xf numFmtId="3" fontId="0" fillId="0" borderId="7" xfId="0" applyNumberFormat="1" applyBorder="1" applyAlignment="1">
      <alignment horizontal="right" vertical="center"/>
    </xf>
    <xf numFmtId="0" fontId="0" fillId="0" borderId="7" xfId="0" applyBorder="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wrapText="1"/>
    </xf>
    <xf numFmtId="0" fontId="47" fillId="0" borderId="0" xfId="0" applyFont="1" applyAlignment="1">
      <alignment horizontal="left" vertical="center" wrapText="1"/>
    </xf>
    <xf numFmtId="0" fontId="59" fillId="0" borderId="0" xfId="0" applyFont="1" applyAlignment="1">
      <alignment horizontal="left" vertical="center" wrapText="1"/>
    </xf>
    <xf numFmtId="0" fontId="59" fillId="0" borderId="0" xfId="0" applyFont="1"/>
    <xf numFmtId="0" fontId="59" fillId="0" borderId="0" xfId="0" applyFont="1" applyAlignment="1">
      <alignment horizontal="left" vertical="center"/>
    </xf>
    <xf numFmtId="0" fontId="59" fillId="0" borderId="0" xfId="0" applyFont="1" applyAlignment="1">
      <alignment horizontal="center"/>
    </xf>
    <xf numFmtId="0" fontId="9" fillId="0" borderId="9" xfId="0" applyFont="1" applyBorder="1" applyAlignment="1">
      <alignment wrapText="1"/>
    </xf>
    <xf numFmtId="0" fontId="61" fillId="0" borderId="0" xfId="0" applyFont="1" applyAlignment="1">
      <alignment horizontal="right" vertical="center"/>
    </xf>
    <xf numFmtId="0" fontId="51" fillId="0" borderId="0" xfId="0" applyFont="1" applyAlignment="1">
      <alignment horizontal="left" vertical="center" wrapText="1"/>
    </xf>
    <xf numFmtId="3" fontId="59" fillId="0" borderId="0" xfId="0" applyNumberFormat="1" applyFont="1" applyAlignment="1">
      <alignment horizontal="right"/>
    </xf>
    <xf numFmtId="0" fontId="59" fillId="0" borderId="0" xfId="0" applyFont="1" applyAlignment="1">
      <alignment horizontal="right" vertical="center"/>
    </xf>
    <xf numFmtId="0" fontId="59" fillId="0" borderId="0" xfId="0" applyFont="1" applyAlignment="1">
      <alignment vertical="center" wrapText="1"/>
    </xf>
    <xf numFmtId="0" fontId="59" fillId="0" borderId="0" xfId="0" applyFont="1" applyAlignment="1">
      <alignment vertical="center"/>
    </xf>
    <xf numFmtId="0" fontId="59" fillId="0" borderId="0" xfId="0" applyFont="1" applyAlignment="1">
      <alignment vertical="top"/>
    </xf>
    <xf numFmtId="0" fontId="48" fillId="0" borderId="0" xfId="128" applyFont="1" applyAlignment="1">
      <alignment horizontal="left"/>
    </xf>
    <xf numFmtId="49" fontId="61" fillId="0" borderId="0" xfId="0" applyNumberFormat="1" applyFont="1" applyAlignment="1">
      <alignment horizontal="right" vertical="top"/>
    </xf>
    <xf numFmtId="3" fontId="59" fillId="0" borderId="0" xfId="0" applyNumberFormat="1" applyFont="1"/>
    <xf numFmtId="0" fontId="59" fillId="0" borderId="0" xfId="0" applyFont="1" applyAlignment="1">
      <alignment vertical="top" wrapText="1"/>
    </xf>
    <xf numFmtId="0" fontId="59" fillId="0" borderId="0" xfId="0" applyFont="1" applyAlignment="1">
      <alignment horizontal="right" wrapText="1"/>
    </xf>
    <xf numFmtId="3" fontId="59" fillId="0" borderId="0" xfId="0" applyNumberFormat="1" applyFont="1" applyAlignment="1">
      <alignment horizontal="right" wrapText="1"/>
    </xf>
    <xf numFmtId="0" fontId="59" fillId="0" borderId="11" xfId="0" applyFont="1" applyBorder="1" applyAlignment="1">
      <alignment vertical="top" wrapText="1"/>
    </xf>
    <xf numFmtId="0" fontId="59" fillId="0" borderId="11" xfId="0" applyFont="1" applyBorder="1" applyAlignment="1">
      <alignment horizontal="left" wrapText="1"/>
    </xf>
    <xf numFmtId="0" fontId="59" fillId="0" borderId="11" xfId="0" applyFont="1" applyBorder="1" applyAlignment="1">
      <alignment horizontal="right" wrapText="1"/>
    </xf>
    <xf numFmtId="3" fontId="59" fillId="0" borderId="11" xfId="0" applyNumberFormat="1" applyFont="1" applyBorder="1" applyAlignment="1">
      <alignment horizontal="right" wrapText="1"/>
    </xf>
    <xf numFmtId="49" fontId="62" fillId="0" borderId="8" xfId="0" applyNumberFormat="1" applyFont="1" applyBorder="1" applyAlignment="1">
      <alignment vertical="top"/>
    </xf>
    <xf numFmtId="0" fontId="62" fillId="0" borderId="8" xfId="0" applyFont="1" applyBorder="1" applyAlignment="1">
      <alignment horizontal="right" wrapText="1"/>
    </xf>
    <xf numFmtId="3" fontId="62" fillId="0" borderId="8" xfId="0" applyNumberFormat="1" applyFont="1" applyBorder="1" applyAlignment="1">
      <alignment horizontal="right" wrapText="1"/>
    </xf>
    <xf numFmtId="0" fontId="63" fillId="0" borderId="31" xfId="0" applyFont="1" applyBorder="1" applyAlignment="1">
      <alignment horizontal="right" vertical="center" wrapText="1"/>
    </xf>
    <xf numFmtId="0" fontId="63" fillId="0" borderId="31" xfId="0" applyFont="1" applyBorder="1" applyAlignment="1">
      <alignment horizontal="center" vertical="center" wrapText="1"/>
    </xf>
    <xf numFmtId="3" fontId="63" fillId="0" borderId="31" xfId="0" applyNumberFormat="1" applyFont="1" applyBorder="1" applyAlignment="1">
      <alignment horizontal="right" vertical="center" wrapText="1"/>
    </xf>
    <xf numFmtId="4" fontId="63" fillId="0" borderId="31" xfId="0" applyNumberFormat="1" applyFont="1" applyBorder="1" applyAlignment="1">
      <alignment horizontal="right" vertical="center" wrapText="1"/>
    </xf>
    <xf numFmtId="4" fontId="59" fillId="0" borderId="0" xfId="0" applyNumberFormat="1" applyFont="1" applyAlignment="1">
      <alignment horizontal="right"/>
    </xf>
    <xf numFmtId="4" fontId="59" fillId="0" borderId="0" xfId="132" applyFont="1" applyFill="1">
      <alignment horizontal="right" wrapText="1"/>
      <protection locked="0"/>
    </xf>
    <xf numFmtId="4" fontId="59" fillId="0" borderId="0" xfId="1" applyFont="1" applyFill="1">
      <alignment horizontal="right" wrapText="1"/>
      <protection locked="0"/>
    </xf>
    <xf numFmtId="4" fontId="61" fillId="0" borderId="0" xfId="0" applyNumberFormat="1" applyFont="1" applyAlignment="1">
      <alignment horizontal="right" vertical="center"/>
    </xf>
    <xf numFmtId="0" fontId="61" fillId="0" borderId="7" xfId="0" applyFont="1" applyBorder="1" applyAlignment="1">
      <alignment horizontal="left" vertical="center" wrapText="1"/>
    </xf>
    <xf numFmtId="0" fontId="59" fillId="0" borderId="7" xfId="0" applyFont="1" applyBorder="1" applyAlignment="1">
      <alignment horizontal="left" vertical="center"/>
    </xf>
    <xf numFmtId="3" fontId="59" fillId="0" borderId="7" xfId="0" applyNumberFormat="1" applyFont="1" applyBorder="1" applyAlignment="1">
      <alignment horizontal="right" vertical="center"/>
    </xf>
    <xf numFmtId="0" fontId="59" fillId="0" borderId="7" xfId="0" applyFont="1" applyBorder="1" applyAlignment="1">
      <alignment horizontal="center"/>
    </xf>
    <xf numFmtId="0" fontId="61" fillId="0" borderId="0" xfId="0" applyFont="1" applyAlignment="1">
      <alignment horizontal="left"/>
    </xf>
    <xf numFmtId="3" fontId="61" fillId="0" borderId="0" xfId="0" applyNumberFormat="1" applyFont="1" applyAlignment="1">
      <alignment horizontal="right"/>
    </xf>
    <xf numFmtId="0" fontId="48" fillId="0" borderId="0" xfId="0" applyFont="1" applyAlignment="1">
      <alignment wrapText="1"/>
    </xf>
    <xf numFmtId="0" fontId="60" fillId="0" borderId="0" xfId="0" applyFont="1" applyAlignment="1">
      <alignment horizontal="left"/>
    </xf>
    <xf numFmtId="3" fontId="60" fillId="0" borderId="0" xfId="0" applyNumberFormat="1" applyFont="1" applyAlignment="1">
      <alignment horizontal="right"/>
    </xf>
    <xf numFmtId="1" fontId="0" fillId="0" borderId="0" xfId="0" applyNumberFormat="1"/>
    <xf numFmtId="0" fontId="0" fillId="0" borderId="35" xfId="0" applyBorder="1"/>
    <xf numFmtId="2" fontId="61" fillId="0" borderId="0" xfId="0" applyNumberFormat="1" applyFont="1" applyAlignment="1">
      <alignment horizontal="right" vertical="center"/>
    </xf>
    <xf numFmtId="0" fontId="60" fillId="0" borderId="0" xfId="0" applyFont="1" applyAlignment="1">
      <alignment horizontal="right"/>
    </xf>
    <xf numFmtId="0" fontId="60" fillId="0" borderId="0" xfId="0" applyFont="1" applyAlignment="1">
      <alignment horizontal="left" wrapText="1"/>
    </xf>
    <xf numFmtId="0" fontId="48" fillId="0" borderId="0" xfId="0" applyFont="1" applyAlignment="1">
      <alignment horizontal="left" wrapText="1"/>
    </xf>
    <xf numFmtId="0" fontId="64" fillId="0" borderId="0" xfId="128" applyFont="1" applyAlignment="1">
      <alignment horizontal="left" vertical="center" wrapText="1"/>
    </xf>
    <xf numFmtId="1" fontId="59" fillId="0" borderId="0" xfId="0" applyNumberFormat="1" applyFont="1" applyAlignment="1">
      <alignment horizontal="right"/>
    </xf>
    <xf numFmtId="0" fontId="61" fillId="0" borderId="0" xfId="0" applyFont="1" applyAlignment="1">
      <alignment horizontal="left" vertical="center" wrapText="1"/>
    </xf>
    <xf numFmtId="3" fontId="59" fillId="0" borderId="0" xfId="0" applyNumberFormat="1" applyFont="1" applyAlignment="1">
      <alignment horizontal="right" vertical="center"/>
    </xf>
    <xf numFmtId="0" fontId="59" fillId="0" borderId="0" xfId="132" applyNumberFormat="1" applyFont="1" applyFill="1">
      <alignment horizontal="right" wrapText="1"/>
      <protection locked="0"/>
    </xf>
    <xf numFmtId="0" fontId="59" fillId="0" borderId="7" xfId="0" applyFont="1" applyBorder="1" applyAlignment="1">
      <alignment horizontal="right" vertical="center"/>
    </xf>
    <xf numFmtId="0" fontId="13" fillId="0" borderId="0" xfId="13" applyAlignment="1">
      <alignment horizontal="right" wrapText="1"/>
    </xf>
    <xf numFmtId="0" fontId="0" fillId="0" borderId="0" xfId="132" applyNumberFormat="1" applyFont="1" applyFill="1">
      <alignment horizontal="right" wrapText="1"/>
      <protection locked="0"/>
    </xf>
    <xf numFmtId="0" fontId="8" fillId="0" borderId="0" xfId="132" applyNumberFormat="1" applyFill="1">
      <alignment horizontal="right" wrapText="1"/>
      <protection locked="0"/>
    </xf>
    <xf numFmtId="1" fontId="0" fillId="0" borderId="0" xfId="0" applyNumberFormat="1" applyAlignment="1">
      <alignment horizontal="right"/>
    </xf>
    <xf numFmtId="0" fontId="59" fillId="0" borderId="0" xfId="0" applyFont="1" applyAlignment="1">
      <alignment horizontal="right" vertical="top"/>
    </xf>
    <xf numFmtId="0" fontId="61" fillId="0" borderId="0" xfId="0" applyFont="1"/>
    <xf numFmtId="174" fontId="68" fillId="0" borderId="0" xfId="2" applyNumberFormat="1" applyFont="1" applyBorder="1"/>
    <xf numFmtId="164" fontId="0" fillId="0" borderId="0" xfId="0" applyNumberFormat="1" applyAlignment="1">
      <alignment horizontal="right" vertical="center"/>
    </xf>
    <xf numFmtId="49" fontId="12" fillId="0" borderId="0" xfId="0" applyNumberFormat="1" applyFont="1" applyAlignment="1">
      <alignment vertical="top"/>
    </xf>
    <xf numFmtId="49" fontId="12" fillId="0" borderId="0" xfId="0" applyNumberFormat="1" applyFont="1" applyAlignment="1">
      <alignment horizontal="right" vertical="top"/>
    </xf>
    <xf numFmtId="1" fontId="61" fillId="0" borderId="0" xfId="0" applyNumberFormat="1" applyFont="1" applyAlignment="1">
      <alignment horizontal="right" vertical="center"/>
    </xf>
    <xf numFmtId="0" fontId="61" fillId="0" borderId="0" xfId="0" applyFont="1" applyAlignment="1">
      <alignment wrapText="1"/>
    </xf>
    <xf numFmtId="49" fontId="59" fillId="0" borderId="0" xfId="0" applyNumberFormat="1" applyFont="1" applyAlignment="1">
      <alignment horizontal="right" vertical="top"/>
    </xf>
    <xf numFmtId="0" fontId="13" fillId="0" borderId="0" xfId="0" applyFont="1" applyAlignment="1">
      <alignment horizontal="right"/>
    </xf>
    <xf numFmtId="49" fontId="48" fillId="0" borderId="0" xfId="0" applyNumberFormat="1" applyFont="1"/>
    <xf numFmtId="1" fontId="0" fillId="0" borderId="0" xfId="0" applyNumberFormat="1" applyAlignment="1">
      <alignment horizontal="center"/>
    </xf>
    <xf numFmtId="1" fontId="59" fillId="0" borderId="0" xfId="0" applyNumberFormat="1" applyFont="1"/>
    <xf numFmtId="1" fontId="59" fillId="0" borderId="7" xfId="0" applyNumberFormat="1" applyFont="1" applyBorder="1" applyAlignment="1">
      <alignment horizontal="right" vertical="center"/>
    </xf>
    <xf numFmtId="1" fontId="13" fillId="0" borderId="0" xfId="128" applyNumberFormat="1"/>
    <xf numFmtId="0" fontId="48" fillId="0" borderId="0" xfId="0" applyFont="1" applyAlignment="1">
      <alignment vertical="top"/>
    </xf>
    <xf numFmtId="0" fontId="48" fillId="0" borderId="0" xfId="0" applyFont="1" applyAlignment="1">
      <alignment vertical="center" wrapText="1"/>
    </xf>
    <xf numFmtId="3" fontId="48" fillId="0" borderId="0" xfId="0" applyNumberFormat="1" applyFont="1" applyAlignment="1">
      <alignment horizontal="right"/>
    </xf>
    <xf numFmtId="0" fontId="48" fillId="0" borderId="0" xfId="0" applyFont="1" applyAlignment="1">
      <alignment horizontal="right"/>
    </xf>
    <xf numFmtId="0" fontId="48" fillId="0" borderId="0" xfId="0" applyFont="1"/>
    <xf numFmtId="0" fontId="48" fillId="0" borderId="0" xfId="0" applyFont="1" applyAlignment="1">
      <alignment horizontal="left"/>
    </xf>
    <xf numFmtId="0" fontId="48" fillId="0" borderId="0" xfId="0" applyFont="1" applyAlignment="1">
      <alignment horizontal="right" vertical="center"/>
    </xf>
    <xf numFmtId="0" fontId="48" fillId="0" borderId="0" xfId="132" applyNumberFormat="1" applyFont="1" applyFill="1">
      <alignment horizontal="right" wrapText="1"/>
      <protection locked="0"/>
    </xf>
    <xf numFmtId="1" fontId="48" fillId="0" borderId="0" xfId="0" applyNumberFormat="1" applyFont="1" applyAlignment="1">
      <alignment horizontal="right"/>
    </xf>
    <xf numFmtId="0" fontId="48" fillId="0" borderId="0" xfId="0" applyFont="1" applyAlignment="1">
      <alignment horizontal="center"/>
    </xf>
    <xf numFmtId="1" fontId="48" fillId="0" borderId="0" xfId="0" applyNumberFormat="1" applyFont="1"/>
    <xf numFmtId="4" fontId="48" fillId="0" borderId="0" xfId="1" applyFont="1" applyFill="1">
      <alignment horizontal="right" wrapText="1"/>
      <protection locked="0"/>
    </xf>
    <xf numFmtId="0" fontId="76" fillId="0" borderId="0" xfId="0" applyFont="1" applyAlignment="1">
      <alignment horizontal="center" vertical="center"/>
    </xf>
    <xf numFmtId="0" fontId="76" fillId="0" borderId="0" xfId="0" applyFont="1"/>
    <xf numFmtId="0" fontId="71" fillId="0" borderId="0" xfId="0" applyFont="1"/>
    <xf numFmtId="2" fontId="0" fillId="0" borderId="0" xfId="0" applyNumberFormat="1"/>
    <xf numFmtId="0" fontId="0" fillId="0" borderId="3" xfId="0" applyBorder="1" applyAlignment="1">
      <alignment horizontal="right" vertical="center"/>
    </xf>
    <xf numFmtId="164" fontId="13" fillId="0" borderId="5" xfId="0" applyNumberFormat="1" applyFont="1" applyBorder="1" applyAlignment="1">
      <alignment horizontal="right" vertical="center"/>
    </xf>
    <xf numFmtId="164" fontId="0" fillId="0" borderId="5" xfId="0" applyNumberFormat="1" applyBorder="1" applyAlignment="1">
      <alignment horizontal="right" vertical="center"/>
    </xf>
    <xf numFmtId="164" fontId="0" fillId="0" borderId="1" xfId="0" applyNumberFormat="1" applyBorder="1" applyAlignment="1">
      <alignment horizontal="right" vertical="center"/>
    </xf>
    <xf numFmtId="164" fontId="0" fillId="0" borderId="3" xfId="0" applyNumberFormat="1" applyBorder="1" applyAlignment="1">
      <alignment horizontal="right" vertical="center"/>
    </xf>
    <xf numFmtId="164" fontId="0" fillId="0" borderId="38" xfId="0" applyNumberFormat="1" applyBorder="1" applyAlignment="1">
      <alignment horizontal="right" vertical="center"/>
    </xf>
    <xf numFmtId="164" fontId="0" fillId="0" borderId="0" xfId="0" applyNumberFormat="1"/>
    <xf numFmtId="0" fontId="73" fillId="0" borderId="0" xfId="0" applyFont="1"/>
    <xf numFmtId="0" fontId="70" fillId="0" borderId="0" xfId="0" applyFont="1"/>
    <xf numFmtId="4" fontId="69" fillId="0" borderId="0" xfId="0" applyNumberFormat="1" applyFont="1"/>
    <xf numFmtId="9" fontId="69" fillId="0" borderId="0" xfId="2" applyFont="1" applyBorder="1"/>
    <xf numFmtId="173" fontId="67" fillId="0" borderId="0" xfId="0" applyNumberFormat="1" applyFont="1"/>
    <xf numFmtId="0" fontId="69" fillId="0" borderId="0" xfId="0" applyFont="1"/>
    <xf numFmtId="4" fontId="67" fillId="0" borderId="0" xfId="0" applyNumberFormat="1" applyFont="1"/>
    <xf numFmtId="0" fontId="68" fillId="0" borderId="0" xfId="0" applyFont="1"/>
    <xf numFmtId="2" fontId="0" fillId="0" borderId="0" xfId="0" applyNumberFormat="1" applyAlignment="1">
      <alignment horizontal="center" wrapText="1"/>
    </xf>
    <xf numFmtId="0" fontId="15" fillId="0" borderId="0" xfId="0" applyFont="1" applyAlignment="1">
      <alignment horizontal="right" wrapText="1"/>
    </xf>
    <xf numFmtId="4" fontId="10" fillId="0" borderId="0" xfId="0" applyNumberFormat="1" applyFont="1" applyAlignment="1">
      <alignment horizontal="right" vertical="center" wrapText="1"/>
    </xf>
    <xf numFmtId="4" fontId="61" fillId="0" borderId="0" xfId="0" applyNumberFormat="1" applyFont="1" applyAlignment="1">
      <alignment horizontal="right"/>
    </xf>
    <xf numFmtId="4" fontId="61" fillId="0" borderId="0" xfId="0" applyNumberFormat="1" applyFont="1" applyAlignment="1">
      <alignment horizontal="center"/>
    </xf>
    <xf numFmtId="4" fontId="0" fillId="0" borderId="0" xfId="1" applyFont="1" applyFill="1">
      <alignment horizontal="right" wrapText="1"/>
      <protection locked="0"/>
    </xf>
    <xf numFmtId="4" fontId="0" fillId="0" borderId="0" xfId="0" applyNumberFormat="1"/>
    <xf numFmtId="4" fontId="74" fillId="0" borderId="0" xfId="0" applyNumberFormat="1" applyFont="1" applyAlignment="1">
      <alignment horizontal="right"/>
    </xf>
    <xf numFmtId="4" fontId="60" fillId="0" borderId="0" xfId="0" applyNumberFormat="1" applyFont="1" applyAlignment="1">
      <alignment horizontal="right"/>
    </xf>
    <xf numFmtId="4" fontId="74" fillId="0" borderId="0" xfId="1" applyFont="1" applyFill="1">
      <alignment horizontal="right" wrapText="1"/>
      <protection locked="0"/>
    </xf>
    <xf numFmtId="4" fontId="74" fillId="0" borderId="0" xfId="0" applyNumberFormat="1" applyFont="1"/>
    <xf numFmtId="0" fontId="13" fillId="0" borderId="0" xfId="94" applyFont="1" applyAlignment="1">
      <alignment horizontal="left"/>
    </xf>
    <xf numFmtId="0" fontId="74" fillId="0" borderId="0" xfId="0" applyFont="1"/>
    <xf numFmtId="0" fontId="66" fillId="0" borderId="0" xfId="94" applyFont="1" applyAlignment="1">
      <alignment horizontal="left"/>
    </xf>
    <xf numFmtId="0" fontId="66" fillId="0" borderId="0" xfId="13" applyFont="1" applyAlignment="1">
      <alignment horizontal="left"/>
    </xf>
    <xf numFmtId="0" fontId="13" fillId="0" borderId="0" xfId="13" applyAlignment="1">
      <alignment horizontal="left"/>
    </xf>
    <xf numFmtId="4" fontId="48" fillId="0" borderId="0" xfId="0" applyNumberFormat="1" applyFont="1"/>
    <xf numFmtId="4" fontId="0" fillId="0" borderId="0" xfId="0" applyNumberFormat="1" applyAlignment="1">
      <alignment horizontal="center"/>
    </xf>
    <xf numFmtId="1" fontId="48" fillId="0" borderId="0" xfId="1" applyNumberFormat="1" applyFont="1" applyFill="1">
      <alignment horizontal="right" wrapText="1"/>
      <protection locked="0"/>
    </xf>
    <xf numFmtId="4" fontId="61" fillId="0" borderId="0" xfId="132" applyFont="1" applyFill="1">
      <alignment horizontal="right" wrapText="1"/>
      <protection locked="0"/>
    </xf>
    <xf numFmtId="4" fontId="13" fillId="0" borderId="0" xfId="13" applyNumberFormat="1" applyAlignment="1">
      <alignment horizontal="left"/>
    </xf>
    <xf numFmtId="0" fontId="13" fillId="0" borderId="0" xfId="13" applyAlignment="1">
      <alignment horizontal="left" vertical="justify"/>
    </xf>
    <xf numFmtId="1" fontId="0" fillId="0" borderId="0" xfId="1" applyNumberFormat="1" applyFont="1" applyFill="1">
      <alignment horizontal="right" wrapText="1"/>
      <protection locked="0"/>
    </xf>
    <xf numFmtId="4" fontId="71" fillId="0" borderId="0" xfId="1" applyFont="1" applyFill="1">
      <alignment horizontal="right" wrapText="1"/>
      <protection locked="0"/>
    </xf>
    <xf numFmtId="4" fontId="9" fillId="0" borderId="0" xfId="0" applyNumberFormat="1" applyFont="1" applyAlignment="1">
      <alignment horizontal="right" vertical="center"/>
    </xf>
    <xf numFmtId="3" fontId="0" fillId="0" borderId="0" xfId="0" applyNumberFormat="1" applyAlignment="1">
      <alignment horizontal="right" vertical="center"/>
    </xf>
    <xf numFmtId="0" fontId="0" fillId="0" borderId="39" xfId="0" applyBorder="1" applyAlignment="1">
      <alignment horizontal="right" vertical="top"/>
    </xf>
    <xf numFmtId="0" fontId="9" fillId="0" borderId="39" xfId="0" applyFont="1" applyBorder="1" applyAlignment="1">
      <alignment horizontal="left" vertical="center" wrapText="1"/>
    </xf>
    <xf numFmtId="0" fontId="0" fillId="0" borderId="39" xfId="0" applyBorder="1" applyAlignment="1">
      <alignment horizontal="right" vertical="center"/>
    </xf>
    <xf numFmtId="3" fontId="0" fillId="0" borderId="39" xfId="0" applyNumberFormat="1" applyBorder="1" applyAlignment="1">
      <alignment horizontal="right" vertical="center"/>
    </xf>
    <xf numFmtId="4" fontId="0" fillId="0" borderId="39" xfId="0" applyNumberFormat="1" applyBorder="1" applyAlignment="1">
      <alignment horizontal="right"/>
    </xf>
    <xf numFmtId="0" fontId="0" fillId="0" borderId="39" xfId="0" applyBorder="1"/>
    <xf numFmtId="0" fontId="76" fillId="0" borderId="0" xfId="0" applyFont="1" applyAlignment="1">
      <alignment horizontal="center" vertical="center" wrapText="1"/>
    </xf>
    <xf numFmtId="4" fontId="0" fillId="0" borderId="7" xfId="0" applyNumberFormat="1" applyBorder="1" applyAlignment="1">
      <alignment horizontal="right"/>
    </xf>
    <xf numFmtId="0" fontId="0" fillId="0" borderId="8" xfId="0" applyBorder="1"/>
    <xf numFmtId="4" fontId="10" fillId="0" borderId="36" xfId="0" applyNumberFormat="1" applyFont="1" applyBorder="1" applyAlignment="1">
      <alignment horizontal="right" vertical="center" wrapText="1"/>
    </xf>
    <xf numFmtId="3" fontId="10" fillId="0" borderId="36" xfId="0" applyNumberFormat="1" applyFont="1" applyBorder="1" applyAlignment="1">
      <alignment horizontal="right" vertical="center" wrapText="1"/>
    </xf>
    <xf numFmtId="0" fontId="10" fillId="0" borderId="36" xfId="0" applyFont="1" applyBorder="1" applyAlignment="1">
      <alignment horizontal="right" vertical="center" wrapText="1"/>
    </xf>
    <xf numFmtId="0" fontId="10" fillId="0" borderId="36" xfId="0" applyFont="1" applyBorder="1" applyAlignment="1">
      <alignment horizontal="center" vertical="center" wrapText="1"/>
    </xf>
    <xf numFmtId="4" fontId="63" fillId="0" borderId="36" xfId="0" applyNumberFormat="1" applyFont="1" applyBorder="1" applyAlignment="1">
      <alignment horizontal="right" vertical="center" wrapText="1"/>
    </xf>
    <xf numFmtId="0" fontId="63" fillId="0" borderId="36" xfId="0" applyFont="1" applyBorder="1" applyAlignment="1">
      <alignment horizontal="right" vertical="center" wrapText="1"/>
    </xf>
    <xf numFmtId="3" fontId="63" fillId="0" borderId="36" xfId="0" applyNumberFormat="1" applyFont="1" applyBorder="1" applyAlignment="1">
      <alignment horizontal="right" vertical="center" wrapText="1"/>
    </xf>
    <xf numFmtId="0" fontId="63" fillId="0" borderId="36" xfId="0" applyFont="1" applyBorder="1" applyAlignment="1">
      <alignment horizontal="center" vertical="center" wrapText="1"/>
    </xf>
    <xf numFmtId="175" fontId="77" fillId="0" borderId="0" xfId="161" applyNumberFormat="1" applyFont="1" applyAlignment="1">
      <alignment horizontal="center"/>
    </xf>
    <xf numFmtId="0" fontId="0" fillId="25" borderId="0" xfId="0" applyFill="1" applyAlignment="1">
      <alignment horizontal="right"/>
    </xf>
    <xf numFmtId="0" fontId="59" fillId="25" borderId="0" xfId="132" applyNumberFormat="1" applyFont="1" applyFill="1">
      <alignment horizontal="right" wrapText="1"/>
      <protection locked="0"/>
    </xf>
    <xf numFmtId="4" fontId="0" fillId="0" borderId="40" xfId="0" applyNumberFormat="1" applyBorder="1" applyAlignment="1">
      <alignment vertical="center"/>
    </xf>
    <xf numFmtId="3" fontId="0" fillId="25" borderId="0" xfId="0" applyNumberFormat="1" applyFill="1" applyAlignment="1">
      <alignment horizontal="right"/>
    </xf>
    <xf numFmtId="3" fontId="59" fillId="25" borderId="0" xfId="0" applyNumberFormat="1" applyFont="1" applyFill="1" applyAlignment="1">
      <alignment horizontal="right"/>
    </xf>
    <xf numFmtId="0" fontId="1" fillId="0" borderId="0" xfId="162"/>
    <xf numFmtId="0" fontId="47" fillId="27" borderId="39" xfId="163" applyFont="1" applyFill="1" applyBorder="1" applyAlignment="1">
      <alignment horizontal="center" vertical="center" wrapText="1"/>
    </xf>
    <xf numFmtId="0" fontId="64" fillId="0" borderId="0" xfId="162" applyFont="1" applyAlignment="1">
      <alignment vertical="center"/>
    </xf>
    <xf numFmtId="0" fontId="79" fillId="0" borderId="0" xfId="162" applyFont="1" applyAlignment="1">
      <alignment horizontal="left" vertical="center" wrapText="1"/>
    </xf>
    <xf numFmtId="49" fontId="13" fillId="0" borderId="0" xfId="162" applyNumberFormat="1" applyFont="1" applyAlignment="1">
      <alignment horizontal="left" vertical="top"/>
    </xf>
    <xf numFmtId="0" fontId="47" fillId="0" borderId="0" xfId="163" applyFont="1"/>
    <xf numFmtId="4" fontId="13" fillId="0" borderId="0" xfId="163" applyNumberFormat="1" applyFont="1"/>
    <xf numFmtId="0" fontId="0" fillId="0" borderId="0" xfId="162" applyFont="1"/>
    <xf numFmtId="0" fontId="13" fillId="0" borderId="0" xfId="163" applyFont="1"/>
    <xf numFmtId="49" fontId="1" fillId="28" borderId="36" xfId="162" applyNumberFormat="1" applyFill="1" applyBorder="1" applyAlignment="1">
      <alignment horizontal="center" vertical="top"/>
    </xf>
    <xf numFmtId="0" fontId="47" fillId="28" borderId="36" xfId="162" applyFont="1" applyFill="1" applyBorder="1" applyAlignment="1">
      <alignment horizontal="right" vertical="top"/>
    </xf>
    <xf numFmtId="4" fontId="64" fillId="28" borderId="36" xfId="162" applyNumberFormat="1" applyFont="1" applyFill="1" applyBorder="1"/>
    <xf numFmtId="2" fontId="80" fillId="0" borderId="39" xfId="0" applyNumberFormat="1" applyFont="1" applyBorder="1" applyAlignment="1">
      <alignment horizontal="right"/>
    </xf>
    <xf numFmtId="0" fontId="47" fillId="0" borderId="39" xfId="163" applyFont="1" applyBorder="1"/>
    <xf numFmtId="4" fontId="81" fillId="0" borderId="39" xfId="163" applyNumberFormat="1" applyFont="1" applyBorder="1"/>
    <xf numFmtId="4" fontId="59" fillId="0" borderId="0" xfId="0" applyNumberFormat="1" applyFont="1" applyAlignment="1">
      <alignment horizontal="right" wrapText="1"/>
    </xf>
    <xf numFmtId="4" fontId="59" fillId="0" borderId="11" xfId="0" applyNumberFormat="1" applyFont="1" applyBorder="1" applyAlignment="1">
      <alignment horizontal="right" wrapText="1"/>
    </xf>
    <xf numFmtId="4" fontId="59" fillId="25" borderId="0" xfId="0" applyNumberFormat="1" applyFont="1" applyFill="1" applyAlignment="1">
      <alignment horizontal="right"/>
    </xf>
    <xf numFmtId="4" fontId="59" fillId="2" borderId="0" xfId="1" applyFont="1" applyProtection="1">
      <alignment horizontal="right" wrapText="1"/>
    </xf>
    <xf numFmtId="4" fontId="59" fillId="25" borderId="0" xfId="1" applyFont="1" applyFill="1" applyProtection="1">
      <alignment horizontal="right" wrapText="1"/>
    </xf>
    <xf numFmtId="4" fontId="59" fillId="0" borderId="7" xfId="0" applyNumberFormat="1" applyFont="1" applyBorder="1" applyAlignment="1">
      <alignment horizontal="center"/>
    </xf>
    <xf numFmtId="4" fontId="8" fillId="0" borderId="0" xfId="1" applyFill="1" applyProtection="1">
      <alignment horizontal="right" wrapText="1"/>
    </xf>
    <xf numFmtId="4" fontId="59" fillId="0" borderId="0" xfId="1" applyFont="1" applyFill="1" applyProtection="1">
      <alignment horizontal="right" wrapText="1"/>
    </xf>
    <xf numFmtId="4" fontId="59" fillId="0" borderId="0" xfId="132" applyFont="1" applyFill="1" applyProtection="1">
      <alignment horizontal="right" wrapText="1"/>
    </xf>
    <xf numFmtId="4" fontId="8" fillId="2" borderId="0" xfId="1" applyProtection="1">
      <alignment horizontal="right" wrapText="1"/>
    </xf>
    <xf numFmtId="4" fontId="8" fillId="25" borderId="0" xfId="1" applyFill="1" applyProtection="1">
      <alignment horizontal="right" wrapText="1"/>
    </xf>
    <xf numFmtId="4" fontId="61" fillId="0" borderId="39" xfId="0" applyNumberFormat="1" applyFont="1" applyBorder="1" applyAlignment="1">
      <alignment horizontal="right" vertical="center"/>
    </xf>
    <xf numFmtId="4" fontId="59" fillId="24" borderId="0" xfId="1" applyFont="1" applyFill="1" applyProtection="1">
      <alignment horizontal="right" wrapText="1"/>
    </xf>
    <xf numFmtId="172" fontId="13" fillId="0" borderId="0" xfId="120" applyNumberFormat="1" applyFont="1" applyFill="1" applyBorder="1" applyAlignment="1" applyProtection="1">
      <alignment vertical="top" wrapText="1"/>
    </xf>
    <xf numFmtId="172" fontId="13" fillId="0" borderId="0" xfId="119" applyNumberFormat="1" applyFont="1" applyFill="1" applyBorder="1" applyAlignment="1" applyProtection="1">
      <alignment vertical="top" wrapText="1"/>
    </xf>
    <xf numFmtId="4" fontId="13" fillId="0" borderId="0" xfId="0" applyNumberFormat="1" applyFont="1" applyAlignment="1">
      <alignment vertical="top"/>
    </xf>
    <xf numFmtId="4" fontId="61" fillId="0" borderId="7" xfId="0" applyNumberFormat="1" applyFont="1" applyBorder="1" applyAlignment="1">
      <alignment horizontal="center"/>
    </xf>
    <xf numFmtId="4" fontId="8" fillId="23" borderId="0" xfId="132" applyProtection="1">
      <alignment horizontal="right" wrapText="1"/>
    </xf>
    <xf numFmtId="4" fontId="8" fillId="25" borderId="0" xfId="132" applyFill="1" applyProtection="1">
      <alignment horizontal="right" wrapText="1"/>
    </xf>
    <xf numFmtId="4" fontId="0" fillId="0" borderId="0" xfId="132" applyFont="1" applyFill="1" applyProtection="1">
      <alignment horizontal="right" wrapText="1"/>
    </xf>
    <xf numFmtId="4" fontId="0" fillId="0" borderId="10" xfId="0" applyNumberFormat="1" applyBorder="1" applyAlignment="1">
      <alignment horizontal="right"/>
    </xf>
    <xf numFmtId="4" fontId="0" fillId="0" borderId="7" xfId="0" applyNumberFormat="1" applyBorder="1" applyAlignment="1">
      <alignment horizontal="right" vertical="center"/>
    </xf>
    <xf numFmtId="4" fontId="61" fillId="0" borderId="7" xfId="0" applyNumberFormat="1" applyFont="1" applyBorder="1" applyAlignment="1">
      <alignment vertical="center"/>
    </xf>
    <xf numFmtId="0" fontId="0" fillId="0" borderId="0" xfId="132" applyNumberFormat="1" applyFont="1" applyFill="1" applyProtection="1">
      <alignment horizontal="right" wrapText="1"/>
    </xf>
    <xf numFmtId="4" fontId="10" fillId="0" borderId="39" xfId="0" applyNumberFormat="1" applyFont="1" applyBorder="1" applyAlignment="1">
      <alignment horizontal="right" vertical="center" wrapText="1"/>
    </xf>
    <xf numFmtId="0" fontId="59" fillId="0" borderId="41" xfId="0" applyFont="1" applyBorder="1" applyAlignment="1">
      <alignment horizontal="left"/>
    </xf>
    <xf numFmtId="49" fontId="59" fillId="0" borderId="0" xfId="0" applyNumberFormat="1" applyFont="1"/>
    <xf numFmtId="0" fontId="70" fillId="0" borderId="41" xfId="0" applyFont="1" applyBorder="1" applyAlignment="1">
      <alignment horizontal="left"/>
    </xf>
    <xf numFmtId="0" fontId="59" fillId="0" borderId="0" xfId="0" applyFont="1" applyAlignment="1">
      <alignment horizontal="center" vertical="center"/>
    </xf>
    <xf numFmtId="0" fontId="70" fillId="0" borderId="0" xfId="0" applyFont="1" applyAlignment="1">
      <alignment horizontal="left"/>
    </xf>
    <xf numFmtId="4" fontId="48" fillId="24" borderId="0" xfId="1" applyFont="1" applyFill="1" applyProtection="1">
      <alignment horizontal="right" wrapText="1"/>
    </xf>
    <xf numFmtId="4" fontId="13" fillId="0" borderId="39" xfId="13" applyNumberFormat="1" applyBorder="1" applyAlignment="1">
      <alignment horizontal="left" vertical="center" wrapText="1"/>
    </xf>
    <xf numFmtId="0" fontId="78" fillId="26" borderId="0" xfId="162" applyFont="1" applyFill="1" applyAlignment="1">
      <alignment horizontal="center" vertical="center" wrapText="1"/>
    </xf>
    <xf numFmtId="0" fontId="1" fillId="0" borderId="0" xfId="162" applyAlignment="1">
      <alignment horizontal="center" vertical="center" wrapText="1"/>
    </xf>
    <xf numFmtId="0" fontId="61" fillId="0" borderId="0" xfId="0" applyFont="1" applyAlignment="1">
      <alignment horizontal="center"/>
    </xf>
    <xf numFmtId="0" fontId="68" fillId="0" borderId="0" xfId="0" applyFont="1" applyAlignment="1">
      <alignment horizontal="center"/>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9" fillId="0" borderId="0" xfId="0" applyFont="1" applyAlignment="1">
      <alignment wrapText="1"/>
    </xf>
    <xf numFmtId="0" fontId="0" fillId="0" borderId="0" xfId="0" applyAlignment="1">
      <alignment horizontal="center"/>
    </xf>
    <xf numFmtId="0" fontId="13" fillId="0" borderId="5" xfId="0" applyFont="1" applyBorder="1" applyAlignment="1">
      <alignment horizontal="left" vertical="center"/>
    </xf>
    <xf numFmtId="0" fontId="13" fillId="0" borderId="36" xfId="0" applyFont="1" applyBorder="1" applyAlignment="1">
      <alignment horizontal="left" vertical="center"/>
    </xf>
    <xf numFmtId="0" fontId="13" fillId="0" borderId="37" xfId="0" applyFont="1" applyBorder="1" applyAlignment="1">
      <alignment horizontal="left" vertical="center"/>
    </xf>
    <xf numFmtId="0" fontId="0" fillId="0" borderId="5" xfId="0" applyBorder="1" applyAlignment="1">
      <alignment horizontal="left" vertical="center"/>
    </xf>
    <xf numFmtId="0" fontId="0" fillId="0" borderId="36" xfId="0" applyBorder="1" applyAlignment="1">
      <alignment horizontal="left" vertical="center"/>
    </xf>
    <xf numFmtId="0" fontId="0" fillId="0" borderId="37" xfId="0" applyBorder="1" applyAlignment="1">
      <alignment horizontal="left" vertical="center"/>
    </xf>
    <xf numFmtId="0" fontId="0" fillId="0" borderId="5"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56" fillId="0" borderId="0" xfId="0" applyFont="1" applyAlignment="1">
      <alignment vertical="center" wrapText="1"/>
    </xf>
    <xf numFmtId="0" fontId="0" fillId="0" borderId="0" xfId="0" applyAlignment="1">
      <alignment horizontal="center" vertical="center"/>
    </xf>
  </cellXfs>
  <cellStyles count="164">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2" xr:uid="{8BBAB4CB-A678-419D-9450-C5EB65CF908C}"/>
    <cellStyle name="Check Cell" xfId="65" xr:uid="{00000000-0005-0000-0000-000033000000}"/>
    <cellStyle name="Column Header" xfId="66" xr:uid="{00000000-0005-0000-0000-000034000000}"/>
    <cellStyle name="Column Header 2" xfId="67" xr:uid="{00000000-0005-0000-0000-000035000000}"/>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5" xr:uid="{9AA6995E-325B-40AF-B96E-A343B42EFE7B}"/>
    <cellStyle name="Navadno 10 2 2" xfId="142" xr:uid="{834A2F36-E6EA-401B-9515-E76B7FDA2E1D}"/>
    <cellStyle name="Navadno 10 2 2 2" xfId="160" xr:uid="{38DD78FC-CC1F-4A9F-A313-F30664DAF71D}"/>
    <cellStyle name="Navadno 10 2 3" xfId="151" xr:uid="{594CA253-E7F1-46BA-897A-02A5690F0B2C}"/>
    <cellStyle name="Navadno 10 3" xfId="137" xr:uid="{7F1E9248-AAD9-4A96-820A-3F9AAE044F75}"/>
    <cellStyle name="Navadno 10 3 2" xfId="155" xr:uid="{121D07A3-D931-4F93-B0DC-3DE5351B855C}"/>
    <cellStyle name="Navadno 10 4" xfId="146" xr:uid="{3DCA115A-E5EF-494F-B46E-728924D667D8}"/>
    <cellStyle name="Navadno 11 2" xfId="127" xr:uid="{A170D290-169B-4AAF-99B8-31516F5B7167}"/>
    <cellStyle name="Navadno 16" xfId="163" xr:uid="{7CE32DC5-8B00-447F-BEE2-FEAD44CE9451}"/>
    <cellStyle name="Navadno 2" xfId="11" xr:uid="{00000000-0005-0000-0000-00004A000000}"/>
    <cellStyle name="Navadno 2 2" xfId="88" xr:uid="{00000000-0005-0000-0000-00004B000000}"/>
    <cellStyle name="Navadno 2 3" xfId="87" xr:uid="{00000000-0005-0000-0000-00004C000000}"/>
    <cellStyle name="Navadno 2 4" xfId="122" xr:uid="{E05BFEF0-7C88-4438-9B14-40A8CCEF77F3}"/>
    <cellStyle name="Navadno 2 4 2" xfId="139" xr:uid="{BFE8B477-2823-4E2E-B3A5-80C252656888}"/>
    <cellStyle name="Navadno 2 4 2 2" xfId="157" xr:uid="{3774E03F-1BF4-46C7-98FB-BE5A0C2C02CA}"/>
    <cellStyle name="Navadno 2 4 3" xfId="148" xr:uid="{BCC79B83-8DD1-414D-932B-497BB39B05A1}"/>
    <cellStyle name="Navadno 2 5" xfId="134" xr:uid="{14AC0859-376F-467C-8E30-3B3832503EB3}"/>
    <cellStyle name="Navadno 2 5 2" xfId="153" xr:uid="{1501EB22-8F24-4E6B-91EB-0C0E996590CD}"/>
    <cellStyle name="Navadno 2 6" xfId="144" xr:uid="{C4F172B8-0A5A-4C4A-9D49-64E2EADE79B4}"/>
    <cellStyle name="Navadno 20" xfId="162" xr:uid="{74E7443E-A637-4F14-BABB-196FEBD48A21}"/>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29" xr:uid="{B7215D41-648C-4CDD-B944-468CBF044BCB}"/>
    <cellStyle name="Navadno 7" xfId="14" xr:uid="{00000000-0005-0000-0000-000051000000}"/>
    <cellStyle name="Navadno 8" xfId="136" xr:uid="{ECDAC0BB-6556-40F4-AA62-5002896C4920}"/>
    <cellStyle name="Navadno 9" xfId="161" xr:uid="{16885663-F1C0-42AF-9F15-E3D65B7940D6}"/>
    <cellStyle name="Navadno_04164-00_pzr_5_p_1" xfId="126" xr:uid="{937589FD-374E-423E-A641-6689780799A6}"/>
    <cellStyle name="Navadno_V. električne instalacije" xfId="128" xr:uid="{58353DA6-E0ED-4826-BDAD-563466217489}"/>
    <cellStyle name="Neutral" xfId="93" xr:uid="{00000000-0005-0000-0000-000055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3" xr:uid="{564E06F3-14EE-4483-BB8B-9793641C0A56}"/>
    <cellStyle name="Normal 2 2 3 2 2 2" xfId="140" xr:uid="{7DB119A1-12D0-4E3F-9D6A-85ADBA9D4738}"/>
    <cellStyle name="Normal 2 2 3 2 2 2 2" xfId="158" xr:uid="{271313B3-F228-4926-9598-2F37F15EB402}"/>
    <cellStyle name="Normal 2 2 3 2 2 3" xfId="149" xr:uid="{5DF10469-AA04-4A91-ACE4-B8DB60FC8119}"/>
    <cellStyle name="Normal 2 2 3 2 3" xfId="135" xr:uid="{CF9B8529-A105-48C0-89BE-E1B8AA95DD01}"/>
    <cellStyle name="Normal 2 2 3 2 3 2" xfId="154" xr:uid="{D13D48C4-8CB7-4869-8D8A-1C783DF6785A}"/>
    <cellStyle name="Normal 2 2 3 2 4" xfId="145" xr:uid="{8D65CF2D-791C-4214-B6B0-6899233D6360}"/>
    <cellStyle name="Normal 2 2 3 3" xfId="121" xr:uid="{9DCC13A2-BFF8-4301-B30D-830BFE7DC0DF}"/>
    <cellStyle name="Normal 2 2 3 3 2" xfId="138" xr:uid="{FF634E66-2C95-4080-BAA1-E843FD963E22}"/>
    <cellStyle name="Normal 2 2 3 3 2 2" xfId="156" xr:uid="{81E05489-C686-4B72-A682-CC2F73ED6CBB}"/>
    <cellStyle name="Normal 2 2 3 3 3" xfId="147" xr:uid="{D9B43EB2-4ECD-4289-ABE2-870DDFECD75A}"/>
    <cellStyle name="Normal 2 2 3 4" xfId="133" xr:uid="{38CCD9E6-F676-42F4-B9A0-BD494E4C23C3}"/>
    <cellStyle name="Normal 2 2 3 4 2" xfId="152" xr:uid="{050DD724-4D88-42B5-B1C3-49679A28FD3F}"/>
    <cellStyle name="Normal 2 2 3 5" xfId="143" xr:uid="{AA3B566C-C40D-42D7-931B-2D8761C359E0}"/>
    <cellStyle name="Normal 2 5" xfId="8" xr:uid="{00000000-0005-0000-0000-00005C000000}"/>
    <cellStyle name="Normal 3" xfId="95" xr:uid="{00000000-0005-0000-0000-00005D000000}"/>
    <cellStyle name="Normal 3 10" xfId="118" xr:uid="{E52E0048-327D-4C5A-808D-046FA0CB5EE1}"/>
    <cellStyle name="normal 4" xfId="10" xr:uid="{00000000-0005-0000-0000-000056000000}"/>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1"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4" xr:uid="{6A335563-F737-4023-B4CA-02E9BF1D160C}"/>
    <cellStyle name="Valuta 2 2" xfId="130" xr:uid="{CD632A2D-8E13-46FA-B7CE-2FA250080BC2}"/>
    <cellStyle name="Valuta 2 3" xfId="141" xr:uid="{81B3EC7A-E230-452F-8557-FE9B12AADE6C}"/>
    <cellStyle name="Valuta 2 3 2" xfId="159" xr:uid="{45912FD1-023E-47FF-9DFE-0EFF1B474C51}"/>
    <cellStyle name="Valuta 2 4" xfId="150" xr:uid="{CC3F0CC5-B665-466F-BA1B-EB29D3C801D3}"/>
    <cellStyle name="Vejica 15" xfId="5" xr:uid="{00000000-0005-0000-0000-000075000000}"/>
    <cellStyle name="Vejica 2" xfId="114" xr:uid="{00000000-0005-0000-0000-000076000000}"/>
    <cellStyle name="Vejica 3" xfId="115" xr:uid="{00000000-0005-0000-0000-000077000000}"/>
    <cellStyle name="Vejica 46" xfId="119" xr:uid="{E2E68347-8462-4CEE-8543-4B51F97C033E}"/>
    <cellStyle name="Vejica 47" xfId="120"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39</xdr:row>
          <xdr:rowOff>0</xdr:rowOff>
        </xdr:from>
        <xdr:to>
          <xdr:col>5</xdr:col>
          <xdr:colOff>944880</xdr:colOff>
          <xdr:row>92</xdr:row>
          <xdr:rowOff>152400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44</xdr:row>
          <xdr:rowOff>99060</xdr:rowOff>
        </xdr:from>
        <xdr:to>
          <xdr:col>5</xdr:col>
          <xdr:colOff>586740</xdr:colOff>
          <xdr:row>98</xdr:row>
          <xdr:rowOff>137160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41</xdr:row>
          <xdr:rowOff>22860</xdr:rowOff>
        </xdr:from>
        <xdr:to>
          <xdr:col>5</xdr:col>
          <xdr:colOff>533400</xdr:colOff>
          <xdr:row>96</xdr:row>
          <xdr:rowOff>30480</xdr:rowOff>
        </xdr:to>
        <xdr:sp macro="" textlink="">
          <xdr:nvSpPr>
            <xdr:cNvPr id="17409" name="Object 1" hidden="1">
              <a:extLst>
                <a:ext uri="{63B3BB69-23CF-44E3-9099-C40C66FF867C}">
                  <a14:compatExt spid="_x0000_s17409"/>
                </a:ext>
                <a:ext uri="{FF2B5EF4-FFF2-40B4-BE49-F238E27FC236}">
                  <a16:creationId xmlns:a16="http://schemas.microsoft.com/office/drawing/2014/main" id="{00000000-0008-0000-1100-000001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39</xdr:row>
          <xdr:rowOff>76200</xdr:rowOff>
        </xdr:from>
        <xdr:to>
          <xdr:col>5</xdr:col>
          <xdr:colOff>525780</xdr:colOff>
          <xdr:row>94</xdr:row>
          <xdr:rowOff>60960</xdr:rowOff>
        </xdr:to>
        <xdr:sp macro="" textlink="">
          <xdr:nvSpPr>
            <xdr:cNvPr id="25601" name="Object 1" hidden="1">
              <a:extLst>
                <a:ext uri="{63B3BB69-23CF-44E3-9099-C40C66FF867C}">
                  <a14:compatExt spid="_x0000_s25601"/>
                </a:ext>
                <a:ext uri="{FF2B5EF4-FFF2-40B4-BE49-F238E27FC236}">
                  <a16:creationId xmlns:a16="http://schemas.microsoft.com/office/drawing/2014/main" id="{00000000-0008-0000-1900-000001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Word_Document.docx"/><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9.bin"/><Relationship Id="rId6" Type="http://schemas.openxmlformats.org/officeDocument/2006/relationships/image" Target="../media/image3.emf"/><Relationship Id="rId5" Type="http://schemas.openxmlformats.org/officeDocument/2006/relationships/package" Target="../embeddings/Microsoft_Word_Document1.docx"/><Relationship Id="rId4"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3.xml"/><Relationship Id="rId1" Type="http://schemas.openxmlformats.org/officeDocument/2006/relationships/printerSettings" Target="../printerSettings/printerSettings17.bin"/><Relationship Id="rId6" Type="http://schemas.openxmlformats.org/officeDocument/2006/relationships/image" Target="../media/image4.emf"/><Relationship Id="rId5" Type="http://schemas.openxmlformats.org/officeDocument/2006/relationships/package" Target="../embeddings/Microsoft_Word_Document2.docx"/><Relationship Id="rId4" Type="http://schemas.openxmlformats.org/officeDocument/2006/relationships/vmlDrawing" Target="../drawings/vmlDrawing18.v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4.xml"/><Relationship Id="rId1" Type="http://schemas.openxmlformats.org/officeDocument/2006/relationships/printerSettings" Target="../printerSettings/printerSettings25.bin"/><Relationship Id="rId6" Type="http://schemas.openxmlformats.org/officeDocument/2006/relationships/image" Target="../media/image5.emf"/><Relationship Id="rId5" Type="http://schemas.openxmlformats.org/officeDocument/2006/relationships/package" Target="../embeddings/Microsoft_Word_Document3.docx"/><Relationship Id="rId4" Type="http://schemas.openxmlformats.org/officeDocument/2006/relationships/vmlDrawing" Target="../drawings/vmlDrawing26.v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38D84-5758-4FD0-B6E2-A1002A000DB4}">
  <sheetPr>
    <tabColor theme="1"/>
  </sheetPr>
  <dimension ref="C7:E19"/>
  <sheetViews>
    <sheetView workbookViewId="0">
      <selection activeCell="E15" sqref="E15"/>
    </sheetView>
  </sheetViews>
  <sheetFormatPr defaultRowHeight="13.2"/>
  <cols>
    <col min="4" max="4" width="25.5546875" bestFit="1" customWidth="1"/>
    <col min="5" max="5" width="15.44140625" customWidth="1"/>
    <col min="6" max="6" width="7.21875" customWidth="1"/>
  </cols>
  <sheetData>
    <row r="7" spans="3:5" ht="17.399999999999999">
      <c r="C7" s="323" t="s">
        <v>195</v>
      </c>
      <c r="D7" s="323"/>
      <c r="E7" s="324"/>
    </row>
    <row r="8" spans="3:5" ht="14.4">
      <c r="C8" s="276"/>
      <c r="D8" s="276"/>
      <c r="E8" s="276"/>
    </row>
    <row r="9" spans="3:5" ht="14.4">
      <c r="C9" s="276"/>
      <c r="D9" s="276"/>
      <c r="E9" s="276"/>
    </row>
    <row r="10" spans="3:5">
      <c r="C10" s="277" t="s">
        <v>196</v>
      </c>
      <c r="D10" s="277" t="s">
        <v>197</v>
      </c>
      <c r="E10" s="277" t="s">
        <v>198</v>
      </c>
    </row>
    <row r="11" spans="3:5">
      <c r="C11" s="278"/>
      <c r="D11" s="279"/>
      <c r="E11" s="278"/>
    </row>
    <row r="12" spans="3:5" ht="14.4">
      <c r="C12" s="280" t="s">
        <v>13</v>
      </c>
      <c r="D12" s="289" t="s">
        <v>148</v>
      </c>
      <c r="E12" s="288">
        <f>'3.3 REK'!F37</f>
        <v>0</v>
      </c>
    </row>
    <row r="13" spans="3:5" ht="14.4">
      <c r="C13" s="276" t="s">
        <v>16</v>
      </c>
      <c r="D13" s="289" t="s">
        <v>154</v>
      </c>
      <c r="E13" s="288">
        <f>'3.3 REK (2)'!F37</f>
        <v>0</v>
      </c>
    </row>
    <row r="14" spans="3:5" ht="13.8">
      <c r="C14" s="280" t="s">
        <v>29</v>
      </c>
      <c r="D14" s="289" t="s">
        <v>176</v>
      </c>
      <c r="E14" s="290">
        <f>'3.3 REK (3)'!F37</f>
        <v>0</v>
      </c>
    </row>
    <row r="15" spans="3:5" ht="13.8">
      <c r="C15" s="283" t="s">
        <v>47</v>
      </c>
      <c r="D15" s="289" t="s">
        <v>193</v>
      </c>
      <c r="E15" s="290">
        <f>'3.3 REK (4)'!F37</f>
        <v>0</v>
      </c>
    </row>
    <row r="16" spans="3:5">
      <c r="C16" s="280" t="s">
        <v>48</v>
      </c>
      <c r="D16" s="281"/>
      <c r="E16" s="282"/>
    </row>
    <row r="17" spans="3:5" ht="14.4">
      <c r="C17" s="276"/>
      <c r="D17" s="281"/>
      <c r="E17" s="282"/>
    </row>
    <row r="18" spans="3:5" ht="14.4">
      <c r="C18" s="276"/>
      <c r="D18" s="284"/>
      <c r="E18" s="282"/>
    </row>
    <row r="19" spans="3:5" ht="14.4">
      <c r="C19" s="285"/>
      <c r="D19" s="286" t="s">
        <v>199</v>
      </c>
      <c r="E19" s="287">
        <f>SUM(E12:E18)</f>
        <v>0</v>
      </c>
    </row>
  </sheetData>
  <sheetProtection algorithmName="SHA-512" hashValue="WQbtUgcNH/VVhyLnxHXE0B2E9tzBcIhGddYMwTtawtoYj0VYaCAO9L/xOkj/ztd1w4yWAgUz/pcZfLomADYVew==" saltValue="u4ZP6AhXTn4fekrmFM8EPg==" spinCount="100000" sheet="1" objects="1" scenarios="1"/>
  <mergeCells count="1">
    <mergeCell ref="C7:E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M52"/>
  <sheetViews>
    <sheetView view="pageLayout" topLeftCell="A10" zoomScale="85" zoomScaleNormal="115" zoomScaleSheetLayoutView="100" zoomScalePageLayoutView="85" workbookViewId="0">
      <selection activeCell="B38" sqref="B38:F39"/>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4"/>
    </row>
    <row r="4" spans="1:6" s="2" customFormat="1">
      <c r="A4" s="185" t="s">
        <v>0</v>
      </c>
      <c r="B4" s="4"/>
      <c r="C4" s="3"/>
      <c r="D4" s="5"/>
      <c r="E4" s="6"/>
      <c r="F4" s="186" t="s">
        <v>1</v>
      </c>
    </row>
    <row r="5" spans="1:6">
      <c r="A5" s="166"/>
      <c r="B5" s="166"/>
      <c r="C5" s="166"/>
      <c r="D5" s="166"/>
      <c r="E5" s="166"/>
      <c r="F5" s="166"/>
    </row>
    <row r="6" spans="1:6" ht="17.399999999999999" thickBot="1">
      <c r="A6" s="30" t="s">
        <v>19</v>
      </c>
      <c r="B6" s="11"/>
    </row>
    <row r="7" spans="1:6" ht="88.05" customHeight="1" thickBot="1">
      <c r="A7" s="327" t="s">
        <v>147</v>
      </c>
      <c r="B7" s="328"/>
      <c r="C7" s="328"/>
      <c r="D7" s="328"/>
      <c r="E7" s="328"/>
      <c r="F7" s="329"/>
    </row>
    <row r="8" spans="1:6">
      <c r="B8" s="7"/>
      <c r="F8" s="13"/>
    </row>
    <row r="9" spans="1:6" ht="25.05" customHeight="1">
      <c r="B9" s="7"/>
      <c r="C9" s="330"/>
      <c r="D9" s="330"/>
      <c r="E9" s="330"/>
      <c r="F9" s="330"/>
    </row>
    <row r="10" spans="1:6" ht="66">
      <c r="A10" s="21" t="s">
        <v>2</v>
      </c>
      <c r="B10" s="22"/>
      <c r="C10" s="127" t="s">
        <v>134</v>
      </c>
      <c r="D10" s="21"/>
      <c r="E10" s="21"/>
      <c r="F10" s="49"/>
    </row>
    <row r="11" spans="1:6">
      <c r="B11" s="12"/>
      <c r="C11" s="7"/>
    </row>
    <row r="12" spans="1:6">
      <c r="B12" s="7"/>
      <c r="C12" s="7"/>
      <c r="F12" s="13"/>
    </row>
    <row r="13" spans="1:6">
      <c r="A13" s="21" t="s">
        <v>3</v>
      </c>
      <c r="B13" s="22"/>
      <c r="C13" s="23" t="s">
        <v>148</v>
      </c>
      <c r="D13" s="21"/>
      <c r="E13" s="21"/>
      <c r="F13" s="21"/>
    </row>
    <row r="14" spans="1:6">
      <c r="B14" s="12"/>
      <c r="C14" s="7"/>
    </row>
    <row r="15" spans="1:6">
      <c r="A15" s="21" t="s">
        <v>4</v>
      </c>
      <c r="B15" s="22"/>
      <c r="C15" s="23" t="s">
        <v>101</v>
      </c>
      <c r="D15" s="21"/>
      <c r="E15" s="21"/>
      <c r="F15" s="21"/>
    </row>
    <row r="16" spans="1:6">
      <c r="B16" s="12"/>
      <c r="C16" s="7"/>
    </row>
    <row r="17" spans="1:13">
      <c r="A17" s="21" t="s">
        <v>5</v>
      </c>
      <c r="B17" s="22"/>
      <c r="C17" s="23" t="s">
        <v>132</v>
      </c>
      <c r="D17" s="21"/>
      <c r="E17" s="21"/>
      <c r="F17" s="21"/>
    </row>
    <row r="18" spans="1:13">
      <c r="B18" s="12"/>
      <c r="C18" s="7"/>
    </row>
    <row r="19" spans="1:13">
      <c r="B19" s="12"/>
      <c r="C19" s="7"/>
    </row>
    <row r="20" spans="1:13">
      <c r="B20" s="7"/>
    </row>
    <row r="21" spans="1:13">
      <c r="B21" s="7"/>
      <c r="C21" s="7"/>
    </row>
    <row r="22" spans="1:13">
      <c r="A22" s="21" t="s">
        <v>6</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7</v>
      </c>
      <c r="C26" s="17"/>
      <c r="D26" s="17"/>
      <c r="E26" s="17"/>
      <c r="F26" s="212"/>
    </row>
    <row r="27" spans="1:13">
      <c r="A27" s="190" t="str">
        <f>'3.3.1.VODENJE IN DOKUMENTACIJA'!A7</f>
        <v>1.</v>
      </c>
      <c r="B27" s="332" t="str">
        <f>'3.3.1.VODENJE IN DOKUMENTACIJA'!B7</f>
        <v>VODENJE IN DOKUMENTACIJA</v>
      </c>
      <c r="C27" s="333"/>
      <c r="D27" s="333"/>
      <c r="E27" s="334"/>
      <c r="F27" s="213">
        <f>'3.3.1.VODENJE IN DOKUMENTACIJA'!F42</f>
        <v>0</v>
      </c>
      <c r="K27" s="218"/>
      <c r="L27" s="218"/>
      <c r="M27" s="218"/>
    </row>
    <row r="28" spans="1:13">
      <c r="A28" s="13" t="str">
        <f>'3.3.2.SEZNAM OPREME MFE'!A7</f>
        <v>2.</v>
      </c>
      <c r="B28" s="335" t="str">
        <f>'3.3.2.SEZNAM OPREME MFE'!B7</f>
        <v>SEZNAM OPREME MFE</v>
      </c>
      <c r="C28" s="336"/>
      <c r="D28" s="336"/>
      <c r="E28" s="337"/>
      <c r="F28" s="213">
        <f>'3.3.2.SEZNAM OPREME MFE'!F37</f>
        <v>0</v>
      </c>
      <c r="K28" s="184"/>
      <c r="L28" s="218"/>
      <c r="M28" s="218"/>
    </row>
    <row r="29" spans="1:13">
      <c r="A29" s="13" t="str">
        <f>'3.3.7.ELEKTROMONTAŽNA IN KROVSK'!A7</f>
        <v>3.</v>
      </c>
      <c r="B29" s="335" t="str">
        <f>'3.3.3.SEZNAM OPREME KONSTRUKCIJ'!B7</f>
        <v>SEZNAM OPREME KONSTRUKCIJE</v>
      </c>
      <c r="C29" s="336"/>
      <c r="D29" s="336"/>
      <c r="E29" s="337"/>
      <c r="F29" s="214">
        <f>'3.3.3.SEZNAM OPREME KONSTRUKCIJ'!F23</f>
        <v>0</v>
      </c>
      <c r="K29" s="184"/>
      <c r="L29" s="218"/>
      <c r="M29" s="218"/>
    </row>
    <row r="30" spans="1:13">
      <c r="A30" s="37" t="s">
        <v>47</v>
      </c>
      <c r="B30" s="335" t="str">
        <f>'3.3.4.SEZNAM OPREME STIK. BLOK.'!B7</f>
        <v>SEZNAM OPREME STIKALNIH BLOKOV</v>
      </c>
      <c r="C30" s="336"/>
      <c r="D30" s="336"/>
      <c r="E30" s="337"/>
      <c r="F30" s="214">
        <f>'3.3.4.SEZNAM OPREME STIK. BLOK.'!F14</f>
        <v>0</v>
      </c>
      <c r="K30" s="184"/>
      <c r="L30" s="218"/>
      <c r="M30" s="218"/>
    </row>
    <row r="31" spans="1:13">
      <c r="A31" s="13" t="s">
        <v>48</v>
      </c>
      <c r="B31" s="335" t="str">
        <f>'3.3.5. KABELSKE POVEZAVE'!B7</f>
        <v>SEZNAM OPREME KABELSKE POVEZAVE</v>
      </c>
      <c r="C31" s="336"/>
      <c r="D31" s="336"/>
      <c r="E31" s="337"/>
      <c r="F31" s="214">
        <f>'3.3.5. KABELSKE POVEZAVE'!F50</f>
        <v>0</v>
      </c>
      <c r="K31" s="184"/>
      <c r="L31" s="218"/>
      <c r="M31" s="218"/>
    </row>
    <row r="32" spans="1:13" ht="37.5" customHeight="1">
      <c r="A32" s="37" t="s">
        <v>63</v>
      </c>
      <c r="B32" s="338" t="str">
        <f>'3.3.6. OZEMLJITEV IN STRELOVOD'!B7</f>
        <v xml:space="preserve">SEZNAM OPREME OZEMLJITVEV TER REKONSTRUKCIJA STRELOVODA </v>
      </c>
      <c r="C32" s="339"/>
      <c r="D32" s="339"/>
      <c r="E32" s="340"/>
      <c r="F32" s="214">
        <f>'3.3.6. OZEMLJITEV IN STRELOVOD'!F40</f>
        <v>0</v>
      </c>
      <c r="K32" s="184"/>
      <c r="L32" s="218"/>
      <c r="M32" s="218"/>
    </row>
    <row r="33" spans="1:13">
      <c r="A33" s="13" t="s">
        <v>64</v>
      </c>
      <c r="B33" s="335" t="str">
        <f>'3.3.7.ELEKTROMONTAŽNA IN KROVSK'!B7</f>
        <v>ELEKTROMONTAŽNA IN KROVSKA DELA MFE</v>
      </c>
      <c r="C33" s="336"/>
      <c r="D33" s="336"/>
      <c r="E33" s="337"/>
      <c r="F33" s="214">
        <f>'3.3.7.ELEKTROMONTAŽNA IN KROVSK'!F48</f>
        <v>0</v>
      </c>
      <c r="K33" s="184"/>
      <c r="L33" s="218"/>
      <c r="M33" s="218"/>
    </row>
    <row r="34" spans="1:13" ht="13.8" thickBot="1">
      <c r="A34" s="9"/>
      <c r="B34" s="24" t="str">
        <f>CONCATENATE("SKUPAJ - ",B26)</f>
        <v>SKUPAJ - ELEKTRO INŠTALACIJE</v>
      </c>
      <c r="C34" s="14"/>
      <c r="D34" s="14"/>
      <c r="E34" s="14"/>
      <c r="F34" s="215">
        <f>SUM(F27:F33)</f>
        <v>0</v>
      </c>
      <c r="H34" s="331"/>
      <c r="I34" s="331"/>
      <c r="J34" s="331"/>
      <c r="K34" s="184"/>
      <c r="L34" s="184"/>
      <c r="M34" s="218"/>
    </row>
    <row r="35" spans="1:13">
      <c r="A35" s="9"/>
      <c r="B35" s="25"/>
      <c r="C35" s="15"/>
      <c r="D35" s="15"/>
      <c r="E35" s="15"/>
      <c r="F35" s="184"/>
      <c r="H35" s="325"/>
      <c r="I35" s="325"/>
      <c r="J35" s="325"/>
      <c r="K35" s="16"/>
    </row>
    <row r="36" spans="1:13" ht="13.8" thickBot="1">
      <c r="A36" s="1"/>
      <c r="B36" s="27"/>
      <c r="C36" s="15"/>
      <c r="D36" s="15"/>
      <c r="E36" s="15"/>
      <c r="F36" s="184"/>
      <c r="K36" s="16"/>
    </row>
    <row r="37" spans="1:13" ht="13.8">
      <c r="B37" s="26" t="s">
        <v>8</v>
      </c>
      <c r="C37" s="19"/>
      <c r="D37" s="19"/>
      <c r="E37" s="19"/>
      <c r="F37" s="216">
        <f>F34</f>
        <v>0</v>
      </c>
      <c r="H37" s="326"/>
      <c r="I37" s="326"/>
      <c r="J37" s="326"/>
      <c r="K37" s="16"/>
      <c r="L37" s="219"/>
    </row>
    <row r="38" spans="1:13" ht="14.4" thickBot="1">
      <c r="B38" s="28"/>
      <c r="C38" s="18"/>
      <c r="D38" s="18"/>
      <c r="E38" s="18"/>
      <c r="F38" s="214"/>
      <c r="H38" s="220"/>
      <c r="I38" s="221"/>
      <c r="J38" s="222"/>
    </row>
    <row r="39" spans="1:13" ht="15" thickTop="1" thickBot="1">
      <c r="B39" s="24"/>
      <c r="C39" s="20"/>
      <c r="D39" s="20"/>
      <c r="E39" s="20"/>
      <c r="F39" s="217"/>
      <c r="H39" s="220"/>
      <c r="I39" s="223"/>
      <c r="J39" s="224"/>
    </row>
    <row r="40" spans="1:13">
      <c r="C40" s="15"/>
      <c r="D40" s="15"/>
      <c r="E40" s="15"/>
      <c r="F40" s="16"/>
    </row>
    <row r="41" spans="1:13" ht="13.8">
      <c r="B41" s="15" t="s">
        <v>116</v>
      </c>
      <c r="F41" s="8"/>
      <c r="H41" s="326"/>
      <c r="I41" s="326"/>
      <c r="J41" s="326"/>
    </row>
    <row r="42" spans="1:13" ht="13.8">
      <c r="F42" s="8"/>
      <c r="I42" s="183"/>
      <c r="J42" s="182"/>
    </row>
    <row r="43" spans="1:13" ht="13.8">
      <c r="I43" s="225"/>
      <c r="J43" s="226"/>
    </row>
    <row r="44" spans="1:13" ht="13.8">
      <c r="I44" s="223"/>
      <c r="J44" s="224"/>
    </row>
    <row r="47" spans="1:13">
      <c r="H47" s="182"/>
    </row>
    <row r="48" spans="1:13">
      <c r="H48" s="325"/>
      <c r="I48" s="325"/>
      <c r="J48" s="325"/>
      <c r="K48" s="16"/>
    </row>
    <row r="49" spans="8:12">
      <c r="K49" s="16"/>
    </row>
    <row r="50" spans="8:12" ht="13.8">
      <c r="H50" s="326"/>
      <c r="I50" s="326"/>
      <c r="J50" s="326"/>
      <c r="K50" s="16"/>
      <c r="L50" s="182"/>
    </row>
    <row r="51" spans="8:12" ht="13.8">
      <c r="H51" s="220"/>
      <c r="I51" s="221"/>
      <c r="J51" s="222"/>
    </row>
    <row r="52" spans="8:12" ht="13.8">
      <c r="H52" s="220"/>
      <c r="I52" s="223"/>
      <c r="J52" s="224"/>
    </row>
  </sheetData>
  <sheetProtection algorithmName="SHA-512" hashValue="ByQuGLLNZMP5o6s7IlpUfaOL6te/B2verGAPykjXPjAKwHjAdHAGJajtbqrL9sjIN1whsOm9C+soYQ6vqgw8ww==" saltValue="jM6pCUlF5fPBH9W3+3rV9w=="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VRTEC KRALJ MATJAŽ
Rev_0&amp;C&amp;8&amp;G&amp;10
&amp;R&amp;"Arial,Krepko" &amp;18 3.3&amp;"Arial,Običajno"&amp;10
&amp;8Št. projekta: TREO-P-103/24-E
Stran: &amp;P/&amp;N </oddFooter>
  </headerFooter>
  <drawing r:id="rId2"/>
  <legacyDrawing r:id="rId3"/>
  <legacyDrawingHF r:id="rId4"/>
  <oleObjects>
    <mc:AlternateContent xmlns:mc="http://schemas.openxmlformats.org/markup-compatibility/2006">
      <mc:Choice Requires="x14">
        <oleObject progId="Word.Document.12" shapeId="1025" r:id="rId5">
          <objectPr defaultSize="0" r:id="rId6">
            <anchor moveWithCells="1">
              <from>
                <xdr:col>0</xdr:col>
                <xdr:colOff>0</xdr:colOff>
                <xdr:row>39</xdr:row>
                <xdr:rowOff>0</xdr:rowOff>
              </from>
              <to>
                <xdr:col>5</xdr:col>
                <xdr:colOff>944880</xdr:colOff>
                <xdr:row>92</xdr:row>
                <xdr:rowOff>152400</xdr:rowOff>
              </to>
            </anchor>
          </objectPr>
        </oleObject>
      </mc:Choice>
      <mc:Fallback>
        <oleObject progId="Word.Document.12" shapeId="1025" r:id="rId5"/>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J55"/>
  <sheetViews>
    <sheetView showZeros="0" view="pageLayout" topLeftCell="A25" zoomScale="85" zoomScaleNormal="100" zoomScaleSheetLayoutView="100" zoomScalePageLayoutView="85" workbookViewId="0">
      <selection activeCell="E39" sqref="E39"/>
    </sheetView>
  </sheetViews>
  <sheetFormatPr defaultColWidth="9.21875" defaultRowHeight="13.2"/>
  <cols>
    <col min="1" max="1" width="6.77734375" style="38" customWidth="1"/>
    <col min="2" max="2" width="41.77734375" style="2" customWidth="1"/>
    <col min="3" max="3" width="4.77734375" customWidth="1"/>
    <col min="4" max="4" width="7.77734375" customWidth="1"/>
    <col min="5" max="7" width="12.77734375" customWidth="1"/>
    <col min="8" max="8" width="25.44140625" style="33" customWidth="1"/>
    <col min="9" max="9" width="14" customWidth="1"/>
  </cols>
  <sheetData>
    <row r="1" spans="1:10" s="2" customFormat="1">
      <c r="A1" s="58"/>
      <c r="B1" s="4"/>
      <c r="C1" s="3"/>
      <c r="D1" s="5"/>
      <c r="E1" s="5"/>
      <c r="F1" s="6"/>
      <c r="G1" s="6"/>
      <c r="H1" s="227"/>
      <c r="I1" s="228"/>
      <c r="J1" s="59"/>
    </row>
    <row r="2" spans="1:10" s="2" customFormat="1">
      <c r="A2" s="58"/>
      <c r="B2" s="4"/>
      <c r="C2" s="3"/>
      <c r="D2" s="5"/>
      <c r="E2" s="5"/>
      <c r="F2" s="6"/>
      <c r="G2" s="6"/>
      <c r="H2" s="227"/>
      <c r="I2" s="228"/>
      <c r="J2" s="59"/>
    </row>
    <row r="3" spans="1:10" s="2" customFormat="1">
      <c r="A3" s="60"/>
      <c r="B3" s="61"/>
      <c r="C3" s="62"/>
      <c r="D3" s="63"/>
      <c r="E3" s="63"/>
      <c r="F3" s="64"/>
      <c r="G3" s="6"/>
      <c r="H3" s="227"/>
      <c r="I3" s="228"/>
      <c r="J3" s="59"/>
    </row>
    <row r="4" spans="1:10" s="2" customFormat="1">
      <c r="A4" s="65" t="s">
        <v>0</v>
      </c>
      <c r="C4" s="66"/>
      <c r="D4" s="67"/>
      <c r="G4" s="186"/>
      <c r="H4" s="227"/>
      <c r="I4" s="228"/>
      <c r="J4" s="59"/>
    </row>
    <row r="5" spans="1:10" s="2" customFormat="1">
      <c r="A5" s="79" t="s">
        <v>9</v>
      </c>
      <c r="B5" s="80" t="s">
        <v>10</v>
      </c>
      <c r="C5" s="79" t="s">
        <v>11</v>
      </c>
      <c r="D5" s="81" t="s">
        <v>12</v>
      </c>
      <c r="E5" s="82" t="s">
        <v>152</v>
      </c>
      <c r="F5" s="82" t="s">
        <v>153</v>
      </c>
      <c r="G5" s="229"/>
      <c r="H5" s="227"/>
      <c r="I5" s="228"/>
      <c r="J5" s="59"/>
    </row>
    <row r="7" spans="1:10">
      <c r="A7" s="120" t="s">
        <v>13</v>
      </c>
      <c r="B7" s="121" t="s">
        <v>27</v>
      </c>
      <c r="C7" s="101"/>
      <c r="D7" s="130"/>
      <c r="E7" s="130"/>
      <c r="F7" s="293"/>
      <c r="G7" s="152"/>
      <c r="H7" s="152"/>
      <c r="I7" s="230"/>
    </row>
    <row r="8" spans="1:10">
      <c r="A8" s="34"/>
      <c r="B8" s="4"/>
      <c r="C8" s="13"/>
      <c r="D8" s="31"/>
      <c r="E8" s="31"/>
      <c r="F8" s="32"/>
      <c r="G8" s="32"/>
    </row>
    <row r="9" spans="1:10" ht="26.4">
      <c r="A9" s="34">
        <v>1</v>
      </c>
      <c r="B9" s="35" t="s">
        <v>117</v>
      </c>
      <c r="C9" s="13"/>
      <c r="D9" s="31"/>
      <c r="E9" s="31"/>
      <c r="F9" s="32"/>
      <c r="G9" s="32"/>
    </row>
    <row r="10" spans="1:10" ht="26.4">
      <c r="A10" s="34"/>
      <c r="B10" s="35" t="s">
        <v>14</v>
      </c>
      <c r="C10" s="10" t="s">
        <v>15</v>
      </c>
      <c r="D10" s="31">
        <v>1</v>
      </c>
      <c r="F10" s="300">
        <f>D10*E10</f>
        <v>0</v>
      </c>
      <c r="G10" s="41"/>
      <c r="H10" s="41"/>
      <c r="I10" s="32"/>
    </row>
    <row r="11" spans="1:10">
      <c r="A11" s="34"/>
      <c r="B11" s="35"/>
      <c r="C11" s="10"/>
      <c r="D11" s="31"/>
      <c r="F11" s="297"/>
      <c r="G11" s="41"/>
      <c r="H11" s="41"/>
      <c r="I11" s="32"/>
    </row>
    <row r="12" spans="1:10">
      <c r="A12" s="34">
        <v>2</v>
      </c>
      <c r="B12" s="35" t="s">
        <v>66</v>
      </c>
      <c r="C12" s="10" t="s">
        <v>15</v>
      </c>
      <c r="D12" s="31">
        <v>1</v>
      </c>
      <c r="F12" s="300">
        <f>D12*E12</f>
        <v>0</v>
      </c>
      <c r="G12" s="41"/>
      <c r="H12" s="41"/>
      <c r="I12" s="32"/>
    </row>
    <row r="13" spans="1:10">
      <c r="A13" s="34"/>
      <c r="B13" s="4"/>
      <c r="C13" s="10"/>
      <c r="D13" s="31"/>
      <c r="F13" s="301">
        <f t="shared" ref="F13:F38" si="0">D13*E13</f>
        <v>0</v>
      </c>
      <c r="G13" s="32"/>
    </row>
    <row r="14" spans="1:10">
      <c r="A14" s="34">
        <v>3</v>
      </c>
      <c r="B14" s="35" t="s">
        <v>25</v>
      </c>
      <c r="C14" s="10" t="s">
        <v>15</v>
      </c>
      <c r="D14" s="31">
        <v>1</v>
      </c>
      <c r="F14" s="300">
        <f t="shared" si="0"/>
        <v>0</v>
      </c>
      <c r="G14" s="41"/>
    </row>
    <row r="15" spans="1:10">
      <c r="A15" s="34"/>
      <c r="B15" s="4"/>
      <c r="C15" s="10"/>
      <c r="D15" s="31"/>
      <c r="F15" s="301">
        <f t="shared" si="0"/>
        <v>0</v>
      </c>
      <c r="G15" s="39"/>
    </row>
    <row r="16" spans="1:10">
      <c r="A16" s="84">
        <v>4</v>
      </c>
      <c r="B16" s="35" t="s">
        <v>26</v>
      </c>
      <c r="C16" s="10" t="s">
        <v>15</v>
      </c>
      <c r="D16" s="31">
        <v>1</v>
      </c>
      <c r="F16" s="300">
        <f t="shared" si="0"/>
        <v>0</v>
      </c>
      <c r="G16" s="41"/>
    </row>
    <row r="17" spans="1:10" ht="12.6" customHeight="1">
      <c r="A17" s="84"/>
      <c r="B17" s="35"/>
      <c r="C17" s="10"/>
      <c r="D17" s="31"/>
      <c r="F17" s="301">
        <f t="shared" si="0"/>
        <v>0</v>
      </c>
      <c r="G17" s="39"/>
    </row>
    <row r="18" spans="1:10" s="2" customFormat="1" ht="26.1" customHeight="1">
      <c r="A18" s="34">
        <v>5</v>
      </c>
      <c r="B18" s="35" t="s">
        <v>90</v>
      </c>
      <c r="C18" s="10" t="s">
        <v>15</v>
      </c>
      <c r="D18" s="31">
        <v>1</v>
      </c>
      <c r="F18" s="300">
        <f t="shared" si="0"/>
        <v>0</v>
      </c>
      <c r="G18" s="41"/>
      <c r="H18" s="85"/>
    </row>
    <row r="19" spans="1:10" s="2" customFormat="1">
      <c r="A19" s="56"/>
      <c r="B19" s="35"/>
      <c r="C19" s="10"/>
      <c r="D19" s="31"/>
      <c r="F19" s="301">
        <f t="shared" si="0"/>
        <v>0</v>
      </c>
      <c r="G19" s="41"/>
      <c r="H19" s="85"/>
    </row>
    <row r="20" spans="1:10" s="2" customFormat="1">
      <c r="A20" s="34">
        <v>6</v>
      </c>
      <c r="B20" s="35" t="s">
        <v>65</v>
      </c>
      <c r="C20" s="10" t="s">
        <v>15</v>
      </c>
      <c r="D20" s="31">
        <v>1</v>
      </c>
      <c r="F20" s="300">
        <f t="shared" si="0"/>
        <v>0</v>
      </c>
      <c r="G20" s="41"/>
      <c r="H20" s="85"/>
    </row>
    <row r="21" spans="1:10" s="48" customFormat="1" ht="12.6" customHeight="1">
      <c r="A21" s="56"/>
      <c r="B21" s="35"/>
      <c r="C21" s="10"/>
      <c r="D21" s="31"/>
      <c r="F21" s="301">
        <f t="shared" si="0"/>
        <v>0</v>
      </c>
      <c r="G21" s="41"/>
    </row>
    <row r="22" spans="1:10" s="48" customFormat="1" ht="26.4">
      <c r="A22" s="34">
        <v>7</v>
      </c>
      <c r="B22" s="35" t="s">
        <v>91</v>
      </c>
      <c r="C22" s="10" t="s">
        <v>15</v>
      </c>
      <c r="D22" s="31">
        <v>1</v>
      </c>
      <c r="F22" s="300">
        <f>D22*E22</f>
        <v>0</v>
      </c>
      <c r="G22" s="39"/>
    </row>
    <row r="23" spans="1:10" s="48" customFormat="1" ht="12.6" customHeight="1">
      <c r="A23" s="34"/>
      <c r="F23" s="301">
        <f>D23*E23</f>
        <v>0</v>
      </c>
      <c r="G23" s="41"/>
    </row>
    <row r="24" spans="1:10" s="48" customFormat="1" ht="26.1" customHeight="1">
      <c r="A24" s="34">
        <v>8</v>
      </c>
      <c r="B24" s="35" t="s">
        <v>20</v>
      </c>
      <c r="C24" s="10" t="s">
        <v>15</v>
      </c>
      <c r="D24" s="31">
        <v>1</v>
      </c>
      <c r="F24" s="300">
        <f t="shared" si="0"/>
        <v>0</v>
      </c>
      <c r="G24" s="39"/>
    </row>
    <row r="25" spans="1:10" s="48" customFormat="1" ht="12.6" customHeight="1">
      <c r="A25" s="34"/>
      <c r="B25" s="35"/>
      <c r="C25" s="10"/>
      <c r="D25" s="31"/>
      <c r="F25" s="301">
        <f t="shared" si="0"/>
        <v>0</v>
      </c>
      <c r="G25" s="41"/>
    </row>
    <row r="26" spans="1:10" ht="12.6" customHeight="1">
      <c r="A26" s="34">
        <v>9</v>
      </c>
      <c r="B26" s="86" t="s">
        <v>21</v>
      </c>
      <c r="C26" s="10" t="s">
        <v>15</v>
      </c>
      <c r="D26" s="31">
        <v>1</v>
      </c>
      <c r="F26" s="300">
        <f t="shared" si="0"/>
        <v>0</v>
      </c>
      <c r="G26" s="39"/>
    </row>
    <row r="27" spans="1:10" ht="12.6" customHeight="1">
      <c r="A27" s="34"/>
      <c r="B27" s="35"/>
      <c r="C27" s="10"/>
      <c r="D27" s="31"/>
      <c r="F27" s="301">
        <f t="shared" si="0"/>
        <v>0</v>
      </c>
      <c r="G27" s="39"/>
      <c r="I27" s="13"/>
      <c r="J27" s="13"/>
    </row>
    <row r="28" spans="1:10" ht="12.6" customHeight="1">
      <c r="A28" s="34">
        <v>10</v>
      </c>
      <c r="B28" s="35" t="s">
        <v>22</v>
      </c>
      <c r="C28" s="10" t="s">
        <v>15</v>
      </c>
      <c r="D28" s="31">
        <v>1</v>
      </c>
      <c r="F28" s="300">
        <f t="shared" si="0"/>
        <v>0</v>
      </c>
      <c r="G28" s="41"/>
      <c r="I28" s="13"/>
      <c r="J28" s="13"/>
    </row>
    <row r="29" spans="1:10" ht="12.6" customHeight="1">
      <c r="A29" s="34"/>
      <c r="B29" s="35"/>
      <c r="C29" s="10"/>
      <c r="D29" s="31"/>
      <c r="F29" s="301">
        <f t="shared" si="0"/>
        <v>0</v>
      </c>
      <c r="G29" s="41"/>
      <c r="I29" s="13"/>
      <c r="J29" s="13"/>
    </row>
    <row r="30" spans="1:10" ht="12.6" customHeight="1">
      <c r="A30" s="34">
        <v>11</v>
      </c>
      <c r="B30" s="35" t="s">
        <v>23</v>
      </c>
      <c r="C30" s="10" t="s">
        <v>15</v>
      </c>
      <c r="D30" s="31">
        <v>1</v>
      </c>
      <c r="F30" s="300">
        <f t="shared" si="0"/>
        <v>0</v>
      </c>
      <c r="G30" s="41"/>
      <c r="I30" s="13"/>
      <c r="J30" s="13"/>
    </row>
    <row r="31" spans="1:10" ht="12.6" customHeight="1">
      <c r="B31" s="35"/>
      <c r="C31" s="10"/>
      <c r="D31" s="31"/>
      <c r="F31" s="301">
        <f t="shared" si="0"/>
        <v>0</v>
      </c>
      <c r="G31" s="41"/>
      <c r="I31" s="13"/>
      <c r="J31" s="13"/>
    </row>
    <row r="32" spans="1:10" ht="24.6" customHeight="1">
      <c r="A32" s="34">
        <v>12</v>
      </c>
      <c r="B32" s="35" t="s">
        <v>24</v>
      </c>
      <c r="C32" s="10" t="s">
        <v>15</v>
      </c>
      <c r="D32" s="31">
        <v>1</v>
      </c>
      <c r="F32" s="300">
        <f t="shared" si="0"/>
        <v>0</v>
      </c>
      <c r="G32" s="41"/>
      <c r="I32" s="13"/>
      <c r="J32" s="13"/>
    </row>
    <row r="33" spans="1:10" ht="12.6" customHeight="1">
      <c r="A33" s="56"/>
      <c r="B33" s="35"/>
      <c r="C33" s="10"/>
      <c r="D33" s="31"/>
      <c r="E33" s="31"/>
      <c r="F33" s="301">
        <f t="shared" si="0"/>
        <v>0</v>
      </c>
      <c r="G33" s="32"/>
      <c r="I33" s="13"/>
      <c r="J33" s="13"/>
    </row>
    <row r="34" spans="1:10" ht="12.6" customHeight="1">
      <c r="A34" s="34">
        <v>13</v>
      </c>
      <c r="B34" s="35" t="s">
        <v>89</v>
      </c>
      <c r="C34" s="10" t="s">
        <v>15</v>
      </c>
      <c r="D34" s="31">
        <v>1</v>
      </c>
      <c r="F34" s="300">
        <f t="shared" si="0"/>
        <v>0</v>
      </c>
      <c r="G34" s="32"/>
      <c r="I34" s="13"/>
      <c r="J34" s="13"/>
    </row>
    <row r="35" spans="1:10" ht="12.6" customHeight="1">
      <c r="A35" s="56"/>
      <c r="B35" s="35"/>
      <c r="C35" s="10"/>
      <c r="D35" s="31"/>
      <c r="F35" s="301">
        <f t="shared" si="0"/>
        <v>0</v>
      </c>
      <c r="G35" s="32"/>
      <c r="I35" s="13"/>
      <c r="J35" s="13"/>
    </row>
    <row r="36" spans="1:10" ht="25.05" customHeight="1">
      <c r="A36" s="34">
        <v>14</v>
      </c>
      <c r="B36" s="35" t="s">
        <v>88</v>
      </c>
      <c r="C36" s="10" t="s">
        <v>15</v>
      </c>
      <c r="D36" s="31">
        <v>1</v>
      </c>
      <c r="F36" s="300">
        <f t="shared" si="0"/>
        <v>0</v>
      </c>
      <c r="G36" s="32"/>
      <c r="I36" s="13"/>
      <c r="J36" s="13"/>
    </row>
    <row r="37" spans="1:10" ht="12.6" customHeight="1">
      <c r="A37" s="34">
        <v>15</v>
      </c>
      <c r="B37" t="s">
        <v>149</v>
      </c>
      <c r="C37" s="10" t="s">
        <v>15</v>
      </c>
      <c r="D37" s="31">
        <v>1</v>
      </c>
      <c r="F37" s="300">
        <f t="shared" si="0"/>
        <v>0</v>
      </c>
      <c r="G37" s="32"/>
    </row>
    <row r="38" spans="1:10" ht="90" customHeight="1">
      <c r="A38" s="34">
        <v>16</v>
      </c>
      <c r="B38" s="2" t="s">
        <v>150</v>
      </c>
      <c r="C38" s="10" t="s">
        <v>15</v>
      </c>
      <c r="D38" s="31">
        <v>1</v>
      </c>
      <c r="F38" s="300">
        <f t="shared" si="0"/>
        <v>0</v>
      </c>
      <c r="I38" s="231"/>
    </row>
    <row r="39" spans="1:10">
      <c r="A39" s="34">
        <v>17</v>
      </c>
      <c r="B39" t="s">
        <v>151</v>
      </c>
      <c r="C39" s="10" t="s">
        <v>15</v>
      </c>
      <c r="D39" s="31">
        <v>1</v>
      </c>
      <c r="F39" s="300">
        <f>D39*E39</f>
        <v>0</v>
      </c>
      <c r="G39" s="32"/>
    </row>
    <row r="40" spans="1:10">
      <c r="A40" s="34"/>
      <c r="B40" s="35"/>
      <c r="C40" s="10"/>
      <c r="D40" s="31"/>
      <c r="F40" s="301"/>
      <c r="G40" s="32"/>
    </row>
    <row r="41" spans="1:10">
      <c r="A41" s="34"/>
      <c r="B41" s="4"/>
      <c r="C41" s="13"/>
      <c r="D41" s="31"/>
      <c r="F41" s="32"/>
      <c r="G41" s="32"/>
    </row>
    <row r="42" spans="1:10" ht="26.4">
      <c r="A42" s="253"/>
      <c r="B42" s="254" t="str">
        <f>+CONCATENATE("REKAPITULACIJA - ",B7)</f>
        <v>REKAPITULACIJA - VODENJE IN DOKUMENTACIJA</v>
      </c>
      <c r="C42" s="255"/>
      <c r="D42" s="256"/>
      <c r="E42" s="256"/>
      <c r="F42" s="302">
        <f>SUM(F10:F39)</f>
        <v>0</v>
      </c>
    </row>
    <row r="43" spans="1:10">
      <c r="B43" s="4"/>
      <c r="C43" s="13"/>
      <c r="D43" s="31"/>
      <c r="E43" s="31"/>
      <c r="F43" s="32"/>
    </row>
    <row r="44" spans="1:10">
      <c r="B44" s="4"/>
      <c r="C44" s="13"/>
      <c r="D44" s="31"/>
      <c r="E44" s="31"/>
      <c r="F44" s="32"/>
    </row>
    <row r="45" spans="1:10">
      <c r="B45" s="4"/>
      <c r="C45" s="13"/>
      <c r="D45" s="31"/>
      <c r="E45" s="31"/>
      <c r="F45" s="32"/>
    </row>
    <row r="46" spans="1:10">
      <c r="B46" s="341"/>
      <c r="C46" s="13"/>
      <c r="D46" s="31"/>
      <c r="E46" s="31"/>
      <c r="F46" s="32"/>
    </row>
    <row r="47" spans="1:10">
      <c r="B47" s="341"/>
    </row>
    <row r="48" spans="1:10">
      <c r="B48" s="87"/>
    </row>
    <row r="49" spans="2:2">
      <c r="B49" s="87"/>
    </row>
    <row r="50" spans="2:2">
      <c r="B50" s="87"/>
    </row>
    <row r="51" spans="2:2">
      <c r="B51" s="87"/>
    </row>
    <row r="52" spans="2:2">
      <c r="B52" s="87"/>
    </row>
    <row r="53" spans="2:2">
      <c r="B53" s="87"/>
    </row>
    <row r="54" spans="2:2">
      <c r="B54" s="87"/>
    </row>
    <row r="55" spans="2:2">
      <c r="B55" s="87"/>
    </row>
  </sheetData>
  <sheetProtection algorithmName="SHA-512" hashValue="iBo4cnYUAGaZifjSjh0DTQ9vZ/DVzOY5+twkpJHhivxsG7lql/6K+ZRZza/oW1SJ7vwoWGQLgPA7d99ISx2UYA==" saltValue="xt20ycolesfXpuLkLc5lxA==" spinCount="100000" sheet="1" objects="1" scenarios="1"/>
  <protectedRanges>
    <protectedRange sqref="E1:E1048576" name="Obseg1"/>
  </protectedRanges>
  <mergeCells count="1">
    <mergeCell ref="B46:B47"/>
  </mergeCells>
  <pageMargins left="0.98425196850393704" right="0.59055118110236227" top="0.59055118110236227" bottom="1.3779527559055118" header="0" footer="0.51181102362204722"/>
  <pageSetup paperSize="9" scale="86" orientation="portrait" r:id="rId1"/>
  <headerFooter>
    <oddFooter xml:space="preserve">&amp;L&amp;8MFE VRTEC KRALJ MATJAŽ
Rev_0&amp;R&amp;8 &amp;"Arial,Krepko"&amp;18 3.3&amp;"Arial,Običajno"&amp;8
Št. projekta: TREO-P-103/24-E
Stran: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sheetPr>
    <tabColor rgb="FF00B0F0"/>
  </sheetPr>
  <dimension ref="A1:IW170"/>
  <sheetViews>
    <sheetView showZeros="0" view="pageLayout" topLeftCell="A13" zoomScale="85" zoomScaleNormal="100" zoomScaleSheetLayoutView="100" zoomScalePageLayoutView="85" workbookViewId="0">
      <selection activeCell="E35" sqref="E35"/>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148" t="s">
        <v>9</v>
      </c>
      <c r="B5" s="149" t="s">
        <v>10</v>
      </c>
      <c r="C5" s="148" t="s">
        <v>11</v>
      </c>
      <c r="D5" s="150" t="s">
        <v>12</v>
      </c>
      <c r="E5" s="148" t="s">
        <v>152</v>
      </c>
      <c r="F5" s="151" t="s">
        <v>153</v>
      </c>
      <c r="G5" s="229"/>
      <c r="H5" s="229"/>
      <c r="I5" s="229"/>
      <c r="J5" s="59"/>
    </row>
    <row r="6" spans="1:15">
      <c r="A6" s="134"/>
      <c r="B6" s="100"/>
      <c r="C6" s="102"/>
      <c r="D6" s="102"/>
      <c r="E6" s="102"/>
      <c r="F6" s="124"/>
      <c r="G6" s="233"/>
      <c r="O6" s="51"/>
    </row>
    <row r="7" spans="1:15">
      <c r="A7" s="128" t="s">
        <v>16</v>
      </c>
      <c r="B7" s="129" t="s">
        <v>28</v>
      </c>
      <c r="C7" s="102"/>
      <c r="D7" s="130"/>
      <c r="E7" s="102"/>
      <c r="F7" s="152"/>
      <c r="G7" s="32"/>
    </row>
    <row r="8" spans="1:15">
      <c r="A8" s="167" t="s">
        <v>34</v>
      </c>
      <c r="B8" s="91" t="s">
        <v>37</v>
      </c>
      <c r="C8" s="101"/>
      <c r="D8" s="130"/>
      <c r="E8" s="102"/>
      <c r="F8" s="293"/>
      <c r="G8" s="230"/>
      <c r="H8" s="234"/>
      <c r="I8" s="235"/>
    </row>
    <row r="9" spans="1:15" ht="26.4">
      <c r="A9" s="131">
        <v>1</v>
      </c>
      <c r="B9" s="132" t="s">
        <v>102</v>
      </c>
      <c r="C9" s="101" t="s">
        <v>17</v>
      </c>
      <c r="D9" s="130">
        <v>56</v>
      </c>
      <c r="E9" s="175"/>
      <c r="F9" s="303">
        <f>D9*E9</f>
        <v>0</v>
      </c>
      <c r="G9" s="233"/>
      <c r="H9" s="236"/>
      <c r="I9" s="237"/>
    </row>
    <row r="10" spans="1:15">
      <c r="A10" s="131"/>
      <c r="B10" s="132"/>
      <c r="C10" s="101"/>
      <c r="D10" s="102"/>
      <c r="E10" s="102"/>
      <c r="F10" s="295">
        <f t="shared" ref="F10:F35" si="0">D10*E10</f>
        <v>0</v>
      </c>
      <c r="G10" s="233"/>
      <c r="H10" s="124"/>
      <c r="I10" s="233"/>
      <c r="J10" s="238"/>
    </row>
    <row r="11" spans="1:15">
      <c r="A11" s="131">
        <v>2</v>
      </c>
      <c r="B11" s="132" t="s">
        <v>135</v>
      </c>
      <c r="C11" s="101" t="s">
        <v>17</v>
      </c>
      <c r="D11" s="130">
        <v>29</v>
      </c>
      <c r="E11" s="175"/>
      <c r="F11" s="303">
        <f t="shared" si="0"/>
        <v>0</v>
      </c>
      <c r="G11" s="233"/>
      <c r="H11" s="154"/>
      <c r="I11" s="233"/>
      <c r="J11" s="238"/>
    </row>
    <row r="12" spans="1:15">
      <c r="A12" s="131"/>
      <c r="F12" s="295">
        <f t="shared" si="0"/>
        <v>0</v>
      </c>
      <c r="G12" s="233"/>
      <c r="H12"/>
      <c r="I12" s="233"/>
      <c r="J12" s="238"/>
    </row>
    <row r="13" spans="1:15">
      <c r="A13" s="167" t="s">
        <v>40</v>
      </c>
      <c r="B13" s="91" t="s">
        <v>39</v>
      </c>
      <c r="C13" s="101"/>
      <c r="D13" s="130"/>
      <c r="E13" s="102"/>
      <c r="F13" s="295">
        <f t="shared" si="0"/>
        <v>0</v>
      </c>
      <c r="G13" s="230"/>
      <c r="H13" s="234"/>
      <c r="I13" s="235"/>
      <c r="J13" s="238"/>
    </row>
    <row r="14" spans="1:15">
      <c r="A14" s="131"/>
      <c r="F14" s="295">
        <f t="shared" si="0"/>
        <v>0</v>
      </c>
      <c r="G14" s="233"/>
      <c r="H14" s="239"/>
      <c r="I14" s="237"/>
      <c r="J14" s="240"/>
    </row>
    <row r="15" spans="1:15">
      <c r="A15" s="131">
        <v>1</v>
      </c>
      <c r="B15" s="132" t="s">
        <v>142</v>
      </c>
      <c r="C15" s="10" t="s">
        <v>17</v>
      </c>
      <c r="D15" s="13">
        <v>1</v>
      </c>
      <c r="F15" s="303">
        <f t="shared" si="0"/>
        <v>0</v>
      </c>
      <c r="G15" s="233"/>
      <c r="H15" s="236"/>
      <c r="I15" s="237"/>
      <c r="J15" s="240"/>
    </row>
    <row r="16" spans="1:15" ht="12.6" customHeight="1">
      <c r="A16" s="131"/>
      <c r="F16" s="295">
        <f t="shared" si="0"/>
        <v>0</v>
      </c>
      <c r="G16" s="233"/>
      <c r="H16"/>
      <c r="I16" s="233"/>
      <c r="J16" s="241"/>
    </row>
    <row r="17" spans="1:257" ht="15.6" customHeight="1">
      <c r="A17" s="167" t="s">
        <v>38</v>
      </c>
      <c r="B17" s="91" t="s">
        <v>41</v>
      </c>
      <c r="C17" s="101"/>
      <c r="D17" s="130"/>
      <c r="E17" s="102"/>
      <c r="F17" s="295">
        <f t="shared" si="0"/>
        <v>0</v>
      </c>
      <c r="G17" s="230"/>
      <c r="H17" s="152"/>
      <c r="I17" s="230"/>
      <c r="J17" s="242"/>
    </row>
    <row r="18" spans="1:257" ht="15.6" customHeight="1">
      <c r="A18" s="131"/>
      <c r="F18" s="295">
        <f t="shared" si="0"/>
        <v>0</v>
      </c>
      <c r="G18" s="233"/>
      <c r="H18"/>
      <c r="I18" s="233"/>
      <c r="J18" s="242"/>
    </row>
    <row r="19" spans="1:257" ht="15.6" customHeight="1">
      <c r="A19" s="131">
        <v>1</v>
      </c>
      <c r="B19" s="2" t="s">
        <v>83</v>
      </c>
      <c r="C19" s="10" t="s">
        <v>17</v>
      </c>
      <c r="D19" s="95">
        <v>1</v>
      </c>
      <c r="F19" s="303">
        <f t="shared" si="0"/>
        <v>0</v>
      </c>
      <c r="G19" s="233"/>
      <c r="H19"/>
      <c r="I19" s="233"/>
      <c r="J19" s="242"/>
    </row>
    <row r="20" spans="1:257" ht="15.6" customHeight="1">
      <c r="A20" s="131"/>
      <c r="C20" s="10"/>
      <c r="D20" s="95"/>
      <c r="F20" s="295">
        <f t="shared" si="0"/>
        <v>0</v>
      </c>
      <c r="G20" s="233"/>
      <c r="H20"/>
      <c r="I20" s="233"/>
      <c r="J20" s="242"/>
    </row>
    <row r="21" spans="1:257">
      <c r="A21" s="131">
        <v>2</v>
      </c>
      <c r="B21" s="2" t="s">
        <v>33</v>
      </c>
      <c r="C21" s="10" t="s">
        <v>17</v>
      </c>
      <c r="D21" s="31">
        <v>1</v>
      </c>
      <c r="F21" s="303">
        <f t="shared" si="0"/>
        <v>0</v>
      </c>
      <c r="G21" s="233"/>
      <c r="H21"/>
      <c r="I21" s="233"/>
      <c r="J21" s="242"/>
    </row>
    <row r="22" spans="1:257">
      <c r="B22" s="132"/>
      <c r="C22" s="101"/>
      <c r="D22" s="102"/>
      <c r="E22" s="102"/>
      <c r="F22" s="295">
        <f t="shared" si="0"/>
        <v>0</v>
      </c>
      <c r="G22" s="233"/>
      <c r="H22" s="124"/>
      <c r="I22" s="233"/>
      <c r="J22" s="41"/>
    </row>
    <row r="23" spans="1:257">
      <c r="A23" s="38">
        <v>3</v>
      </c>
      <c r="B23" s="132" t="s">
        <v>118</v>
      </c>
      <c r="C23" s="135" t="s">
        <v>18</v>
      </c>
      <c r="D23" s="172">
        <v>8</v>
      </c>
      <c r="F23" s="303">
        <f t="shared" si="0"/>
        <v>0</v>
      </c>
      <c r="G23" s="233"/>
      <c r="H23" s="154"/>
      <c r="I23" s="233"/>
      <c r="J23" s="232"/>
    </row>
    <row r="24" spans="1:257">
      <c r="B24" s="132"/>
      <c r="C24" s="101"/>
      <c r="D24" s="172"/>
      <c r="E24" s="102"/>
      <c r="F24" s="295">
        <f t="shared" si="0"/>
        <v>0</v>
      </c>
      <c r="G24" s="233"/>
      <c r="H24" s="124"/>
      <c r="I24" s="233"/>
      <c r="J24" s="33"/>
    </row>
    <row r="25" spans="1:257" s="200" customFormat="1">
      <c r="A25" s="196">
        <v>4</v>
      </c>
      <c r="B25" s="197" t="s">
        <v>136</v>
      </c>
      <c r="C25" s="135" t="s">
        <v>17</v>
      </c>
      <c r="D25" s="198">
        <v>25</v>
      </c>
      <c r="E25" s="199"/>
      <c r="F25" s="303">
        <f t="shared" si="0"/>
        <v>0</v>
      </c>
      <c r="G25" s="243"/>
      <c r="H25" s="207"/>
      <c r="I25" s="243"/>
      <c r="J25" s="207"/>
    </row>
    <row r="26" spans="1:257" s="200" customFormat="1">
      <c r="A26" s="196"/>
      <c r="B26" s="197"/>
      <c r="C26" s="201"/>
      <c r="D26" s="199"/>
      <c r="E26" s="199"/>
      <c r="F26" s="295">
        <f t="shared" si="0"/>
        <v>0</v>
      </c>
      <c r="G26" s="243"/>
      <c r="I26" s="243"/>
      <c r="J26" s="205"/>
    </row>
    <row r="27" spans="1:257" s="200" customFormat="1">
      <c r="A27" s="202">
        <v>5</v>
      </c>
      <c r="B27" s="201" t="s">
        <v>137</v>
      </c>
      <c r="C27" s="201" t="s">
        <v>18</v>
      </c>
      <c r="D27" s="199">
        <v>5</v>
      </c>
      <c r="E27" s="203"/>
      <c r="F27" s="303">
        <f t="shared" si="0"/>
        <v>0</v>
      </c>
      <c r="G27" s="243"/>
      <c r="H27" s="207"/>
      <c r="I27" s="243"/>
      <c r="J27" s="199"/>
    </row>
    <row r="28" spans="1:257" s="200" customFormat="1">
      <c r="A28" s="202"/>
      <c r="B28" s="162"/>
      <c r="C28" s="199"/>
      <c r="D28" s="199"/>
      <c r="E28" s="199"/>
      <c r="F28" s="295">
        <f t="shared" si="0"/>
        <v>0</v>
      </c>
      <c r="G28" s="243"/>
      <c r="I28" s="243"/>
      <c r="J28" s="199"/>
    </row>
    <row r="29" spans="1:257" s="205" customFormat="1" ht="13.05" customHeight="1">
      <c r="A29" s="202">
        <v>6</v>
      </c>
      <c r="B29" s="201" t="s">
        <v>138</v>
      </c>
      <c r="C29" s="201" t="s">
        <v>17</v>
      </c>
      <c r="D29" s="198">
        <v>50</v>
      </c>
      <c r="E29" s="204"/>
      <c r="F29" s="303">
        <f t="shared" si="0"/>
        <v>0</v>
      </c>
      <c r="G29" s="243"/>
      <c r="H29" s="207"/>
      <c r="I29" s="243"/>
      <c r="J29" s="199"/>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200"/>
      <c r="DD29" s="200"/>
      <c r="DE29" s="200"/>
      <c r="DF29" s="200"/>
      <c r="DG29" s="200"/>
      <c r="DH29" s="200"/>
      <c r="DI29" s="200"/>
      <c r="DJ29" s="200"/>
      <c r="DK29" s="200"/>
      <c r="DL29" s="200"/>
      <c r="DM29" s="200"/>
      <c r="DN29" s="200"/>
      <c r="DO29" s="200"/>
      <c r="DP29" s="200"/>
      <c r="DQ29" s="200"/>
      <c r="DR29" s="200"/>
      <c r="DS29" s="200"/>
      <c r="DT29" s="200"/>
      <c r="DU29" s="200"/>
      <c r="DV29" s="200"/>
      <c r="DW29" s="200"/>
      <c r="DX29" s="200"/>
      <c r="DY29" s="200"/>
      <c r="DZ29" s="200"/>
      <c r="EA29" s="200"/>
      <c r="EB29" s="200"/>
      <c r="EC29" s="200"/>
      <c r="ED29" s="200"/>
      <c r="EE29" s="200"/>
      <c r="EF29" s="200"/>
      <c r="EG29" s="200"/>
      <c r="EH29" s="200"/>
      <c r="EI29" s="200"/>
      <c r="EJ29" s="200"/>
      <c r="EK29" s="200"/>
      <c r="EL29" s="200"/>
      <c r="EM29" s="200"/>
      <c r="EN29" s="200"/>
      <c r="EO29" s="200"/>
      <c r="EP29" s="200"/>
      <c r="EQ29" s="200"/>
      <c r="ER29" s="200"/>
      <c r="ES29" s="200"/>
      <c r="ET29" s="200"/>
      <c r="EU29" s="200"/>
      <c r="EV29" s="200"/>
      <c r="EW29" s="200"/>
      <c r="EX29" s="200"/>
      <c r="EY29" s="200"/>
      <c r="EZ29" s="200"/>
      <c r="FA29" s="200"/>
      <c r="FB29" s="200"/>
      <c r="FC29" s="200"/>
      <c r="FD29" s="200"/>
      <c r="FE29" s="200"/>
      <c r="FF29" s="200"/>
      <c r="FG29" s="200"/>
      <c r="FH29" s="200"/>
      <c r="FI29" s="200"/>
      <c r="FJ29" s="200"/>
      <c r="FK29" s="200"/>
      <c r="FL29" s="200"/>
      <c r="FM29" s="200"/>
      <c r="FN29" s="200"/>
      <c r="FO29" s="200"/>
      <c r="FP29" s="200"/>
      <c r="FQ29" s="200"/>
      <c r="FR29" s="200"/>
      <c r="FS29" s="200"/>
      <c r="FT29" s="200"/>
      <c r="FU29" s="200"/>
      <c r="FV29" s="200"/>
      <c r="FW29" s="200"/>
      <c r="FX29" s="200"/>
      <c r="FY29" s="200"/>
      <c r="FZ29" s="200"/>
      <c r="GA29" s="200"/>
      <c r="GB29" s="200"/>
      <c r="GC29" s="200"/>
      <c r="GD29" s="200"/>
      <c r="GE29" s="200"/>
      <c r="GF29" s="200"/>
      <c r="GG29" s="200"/>
      <c r="GH29" s="200"/>
      <c r="GI29" s="200"/>
      <c r="GJ29" s="200"/>
      <c r="GK29" s="200"/>
      <c r="GL29" s="200"/>
      <c r="GM29" s="200"/>
      <c r="GN29" s="200"/>
      <c r="GO29" s="200"/>
      <c r="GP29" s="200"/>
      <c r="GQ29" s="200"/>
      <c r="GR29" s="200"/>
      <c r="GS29" s="200"/>
      <c r="GT29" s="200"/>
      <c r="GU29" s="200"/>
      <c r="GV29" s="200"/>
      <c r="GW29" s="200"/>
      <c r="GX29" s="200"/>
      <c r="GY29" s="200"/>
      <c r="GZ29" s="200"/>
      <c r="HA29" s="200"/>
      <c r="HB29" s="200"/>
      <c r="HC29" s="200"/>
      <c r="HD29" s="200"/>
      <c r="HE29" s="200"/>
      <c r="HF29" s="200"/>
      <c r="HG29" s="200"/>
      <c r="HH29" s="200"/>
      <c r="HI29" s="200"/>
      <c r="HJ29" s="200"/>
      <c r="HK29" s="200"/>
      <c r="HL29" s="200"/>
      <c r="HM29" s="200"/>
      <c r="HN29" s="200"/>
      <c r="HO29" s="200"/>
      <c r="HP29" s="200"/>
      <c r="HQ29" s="200"/>
      <c r="HR29" s="200"/>
      <c r="HS29" s="200"/>
      <c r="HT29" s="200"/>
      <c r="HU29" s="200"/>
      <c r="HV29" s="200"/>
      <c r="HW29" s="200"/>
      <c r="HX29" s="200"/>
      <c r="HY29" s="200"/>
      <c r="HZ29" s="200"/>
      <c r="IA29" s="200"/>
      <c r="IB29" s="200"/>
      <c r="IC29" s="200"/>
      <c r="ID29" s="200"/>
      <c r="IE29" s="200"/>
      <c r="IF29" s="200"/>
      <c r="IG29" s="200"/>
      <c r="IH29" s="200"/>
      <c r="II29" s="200"/>
      <c r="IJ29" s="200"/>
      <c r="IK29" s="200"/>
      <c r="IL29" s="200"/>
      <c r="IM29" s="200"/>
      <c r="IN29" s="200"/>
      <c r="IO29" s="200"/>
      <c r="IP29" s="200"/>
      <c r="IQ29" s="200"/>
      <c r="IR29" s="200"/>
      <c r="IS29" s="200"/>
      <c r="IT29" s="200"/>
      <c r="IU29" s="200"/>
      <c r="IV29" s="200"/>
      <c r="IW29" s="200"/>
    </row>
    <row r="30" spans="1:257" s="205" customFormat="1">
      <c r="A30" s="199"/>
      <c r="D30" s="199"/>
      <c r="F30" s="295">
        <f t="shared" si="0"/>
        <v>0</v>
      </c>
      <c r="G30" s="243"/>
      <c r="I30" s="243"/>
      <c r="J30" s="199"/>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200"/>
      <c r="CR30" s="200"/>
      <c r="CS30" s="200"/>
      <c r="CT30" s="200"/>
      <c r="CU30" s="200"/>
      <c r="CV30" s="200"/>
      <c r="CW30" s="200"/>
      <c r="CX30" s="200"/>
      <c r="CY30" s="200"/>
      <c r="CZ30" s="200"/>
      <c r="DA30" s="200"/>
      <c r="DB30" s="200"/>
      <c r="DC30" s="200"/>
      <c r="DD30" s="200"/>
      <c r="DE30" s="200"/>
      <c r="DF30" s="200"/>
      <c r="DG30" s="200"/>
      <c r="DH30" s="200"/>
      <c r="DI30" s="200"/>
      <c r="DJ30" s="200"/>
      <c r="DK30" s="200"/>
      <c r="DL30" s="200"/>
      <c r="DM30" s="200"/>
      <c r="DN30" s="200"/>
      <c r="DO30" s="200"/>
      <c r="DP30" s="200"/>
      <c r="DQ30" s="200"/>
      <c r="DR30" s="200"/>
      <c r="DS30" s="200"/>
      <c r="DT30" s="200"/>
      <c r="DU30" s="200"/>
      <c r="DV30" s="200"/>
      <c r="DW30" s="200"/>
      <c r="DX30" s="200"/>
      <c r="DY30" s="200"/>
      <c r="DZ30" s="200"/>
      <c r="EA30" s="200"/>
      <c r="EB30" s="200"/>
      <c r="EC30" s="200"/>
      <c r="ED30" s="200"/>
      <c r="EE30" s="200"/>
      <c r="EF30" s="200"/>
      <c r="EG30" s="200"/>
      <c r="EH30" s="200"/>
      <c r="EI30" s="200"/>
      <c r="EJ30" s="200"/>
      <c r="EK30" s="200"/>
      <c r="EL30" s="200"/>
      <c r="EM30" s="200"/>
      <c r="EN30" s="200"/>
      <c r="EO30" s="200"/>
      <c r="EP30" s="200"/>
      <c r="EQ30" s="200"/>
      <c r="ER30" s="200"/>
      <c r="ES30" s="200"/>
      <c r="ET30" s="200"/>
      <c r="EU30" s="200"/>
      <c r="EV30" s="200"/>
      <c r="EW30" s="200"/>
      <c r="EX30" s="200"/>
      <c r="EY30" s="200"/>
      <c r="EZ30" s="200"/>
      <c r="FA30" s="200"/>
      <c r="FB30" s="200"/>
      <c r="FC30" s="200"/>
      <c r="FD30" s="200"/>
      <c r="FE30" s="200"/>
      <c r="FF30" s="200"/>
      <c r="FG30" s="200"/>
      <c r="FH30" s="200"/>
      <c r="FI30" s="200"/>
      <c r="FJ30" s="200"/>
      <c r="FK30" s="200"/>
      <c r="FL30" s="200"/>
      <c r="FM30" s="200"/>
      <c r="FN30" s="200"/>
      <c r="FO30" s="200"/>
      <c r="FP30" s="200"/>
      <c r="FQ30" s="200"/>
      <c r="FR30" s="200"/>
      <c r="FS30" s="200"/>
      <c r="FT30" s="200"/>
      <c r="FU30" s="200"/>
      <c r="FV30" s="200"/>
      <c r="FW30" s="200"/>
      <c r="FX30" s="200"/>
      <c r="FY30" s="200"/>
      <c r="FZ30" s="200"/>
      <c r="GA30" s="200"/>
      <c r="GB30" s="200"/>
      <c r="GC30" s="200"/>
      <c r="GD30" s="200"/>
      <c r="GE30" s="200"/>
      <c r="GF30" s="200"/>
      <c r="GG30" s="200"/>
      <c r="GH30" s="200"/>
      <c r="GI30" s="200"/>
      <c r="GJ30" s="200"/>
      <c r="GK30" s="200"/>
      <c r="GL30" s="200"/>
      <c r="GM30" s="200"/>
      <c r="GN30" s="200"/>
      <c r="GO30" s="200"/>
      <c r="GP30" s="200"/>
      <c r="GQ30" s="200"/>
      <c r="GR30" s="200"/>
      <c r="GS30" s="200"/>
      <c r="GT30" s="200"/>
      <c r="GU30" s="200"/>
      <c r="GV30" s="200"/>
      <c r="GW30" s="200"/>
      <c r="GX30" s="200"/>
      <c r="GY30" s="200"/>
      <c r="GZ30" s="200"/>
      <c r="HA30" s="200"/>
      <c r="HB30" s="200"/>
      <c r="HC30" s="200"/>
      <c r="HD30" s="200"/>
      <c r="HE30" s="200"/>
      <c r="HF30" s="200"/>
      <c r="HG30" s="200"/>
      <c r="HH30" s="200"/>
      <c r="HI30" s="200"/>
      <c r="HJ30" s="200"/>
      <c r="HK30" s="200"/>
      <c r="HL30" s="200"/>
      <c r="HM30" s="200"/>
      <c r="HN30" s="200"/>
      <c r="HO30" s="200"/>
      <c r="HP30" s="200"/>
      <c r="HQ30" s="200"/>
      <c r="HR30" s="200"/>
      <c r="HS30" s="200"/>
      <c r="HT30" s="200"/>
      <c r="HU30" s="200"/>
      <c r="HV30" s="200"/>
      <c r="HW30" s="200"/>
      <c r="HX30" s="200"/>
      <c r="HY30" s="200"/>
      <c r="HZ30" s="200"/>
      <c r="IA30" s="200"/>
      <c r="IB30" s="200"/>
      <c r="IC30" s="200"/>
      <c r="ID30" s="200"/>
      <c r="IE30" s="200"/>
      <c r="IF30" s="200"/>
      <c r="IG30" s="200"/>
      <c r="IH30" s="200"/>
      <c r="II30" s="200"/>
      <c r="IJ30" s="200"/>
      <c r="IK30" s="200"/>
      <c r="IL30" s="200"/>
      <c r="IM30" s="200"/>
      <c r="IN30" s="200"/>
      <c r="IO30" s="200"/>
      <c r="IP30" s="200"/>
      <c r="IQ30" s="200"/>
      <c r="IR30" s="200"/>
      <c r="IS30" s="200"/>
      <c r="IT30" s="200"/>
      <c r="IU30" s="200"/>
      <c r="IV30" s="200"/>
      <c r="IW30" s="200"/>
    </row>
    <row r="31" spans="1:257">
      <c r="A31" s="131">
        <v>7</v>
      </c>
      <c r="B31" s="132" t="s">
        <v>42</v>
      </c>
      <c r="C31" s="135" t="s">
        <v>18</v>
      </c>
      <c r="D31" s="172">
        <v>30</v>
      </c>
      <c r="E31" s="175"/>
      <c r="F31" s="303">
        <f t="shared" si="0"/>
        <v>0</v>
      </c>
      <c r="G31" s="233"/>
      <c r="H31" s="154"/>
      <c r="I31" s="233"/>
    </row>
    <row r="32" spans="1:257" s="33" customFormat="1">
      <c r="B32" s="132"/>
      <c r="C32" s="101"/>
      <c r="D32" s="172"/>
      <c r="E32" s="102"/>
      <c r="F32" s="295">
        <f t="shared" si="0"/>
        <v>0</v>
      </c>
      <c r="G32" s="233"/>
      <c r="H32" s="124"/>
      <c r="I32" s="233"/>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A33" s="13">
        <v>8</v>
      </c>
      <c r="B33" s="10" t="s">
        <v>97</v>
      </c>
      <c r="C33" s="101" t="s">
        <v>17</v>
      </c>
      <c r="D33" s="180">
        <v>50</v>
      </c>
      <c r="E33" s="13"/>
      <c r="F33" s="303">
        <f t="shared" si="0"/>
        <v>0</v>
      </c>
      <c r="G33" s="233"/>
      <c r="H33" s="154"/>
      <c r="I33" s="23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A34" s="13"/>
      <c r="D34" s="192"/>
      <c r="F34" s="295">
        <f t="shared" si="0"/>
        <v>0</v>
      </c>
      <c r="G34" s="233"/>
      <c r="I34" s="23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ht="26.4">
      <c r="A35" s="13">
        <v>9</v>
      </c>
      <c r="B35" s="132" t="s">
        <v>44</v>
      </c>
      <c r="C35" s="10" t="s">
        <v>15</v>
      </c>
      <c r="D35" s="180">
        <v>1</v>
      </c>
      <c r="F35" s="303">
        <f t="shared" si="0"/>
        <v>0</v>
      </c>
      <c r="G35" s="233"/>
      <c r="H35" s="154"/>
      <c r="I35" s="233"/>
      <c r="J35" s="13"/>
      <c r="K35"/>
      <c r="L35" s="208"/>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131"/>
      <c r="B36" s="123"/>
      <c r="C36" s="101"/>
      <c r="D36" s="193"/>
      <c r="E36" s="175"/>
      <c r="F36" s="298"/>
      <c r="G36" s="233"/>
      <c r="H36" s="154"/>
      <c r="I36" s="233"/>
      <c r="J36" s="13"/>
      <c r="K36"/>
      <c r="L36" s="208"/>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ht="13.8" thickBot="1">
      <c r="A37" s="131"/>
      <c r="B37" s="156" t="str">
        <f>+CONCATENATE("REKAPITULACIJA - ",B7)</f>
        <v>REKAPITULACIJA - SEZNAM OPREME MFE</v>
      </c>
      <c r="C37" s="157"/>
      <c r="D37" s="194"/>
      <c r="E37" s="176"/>
      <c r="F37" s="296">
        <f>SUM(F9:F35)</f>
        <v>0</v>
      </c>
      <c r="G37" s="231"/>
      <c r="H37" s="126"/>
      <c r="I37" s="231"/>
      <c r="J37" s="13"/>
      <c r="K37"/>
      <c r="L37" s="208"/>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ht="13.8" thickTop="1">
      <c r="A38" s="131"/>
      <c r="D38" s="192"/>
      <c r="J38" s="13"/>
      <c r="K38"/>
      <c r="L38" s="20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1"/>
      <c r="D39" s="192"/>
      <c r="J39" s="13"/>
      <c r="K39"/>
      <c r="L39" s="20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s="131"/>
      <c r="D40" s="192"/>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02"/>
      <c r="B41" s="52"/>
      <c r="C41" s="69"/>
      <c r="D41" s="195"/>
      <c r="E41" s="13"/>
      <c r="F41" s="297"/>
      <c r="G41" s="32"/>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55"/>
      <c r="D42" s="192"/>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D43" s="192"/>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34"/>
      <c r="D44" s="192"/>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34"/>
      <c r="D45" s="192"/>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131"/>
      <c r="D46" s="192"/>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c r="B47" s="52"/>
      <c r="C47" s="68"/>
      <c r="D47" s="50"/>
      <c r="F47" s="33"/>
      <c r="G47" s="32"/>
    </row>
    <row r="48" spans="1:257" s="33" customFormat="1">
      <c r="B48" s="132"/>
      <c r="C48" s="135"/>
      <c r="D48" s="172"/>
      <c r="E48" s="175"/>
      <c r="F48" s="298"/>
      <c r="G48" s="32"/>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2:257" s="33" customFormat="1">
      <c r="B49" s="132"/>
      <c r="C49" s="101"/>
      <c r="D49" s="172"/>
      <c r="E49" s="102"/>
      <c r="F49" s="124"/>
      <c r="G49" s="32"/>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2:257" s="33" customFormat="1">
      <c r="B50" s="132"/>
      <c r="C50" s="135"/>
      <c r="D50" s="172"/>
      <c r="E50" s="175"/>
      <c r="F50" s="298"/>
      <c r="G50" s="32"/>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2:257" s="33" customFormat="1">
      <c r="B51" s="132"/>
      <c r="C51" s="135"/>
      <c r="D51" s="172"/>
      <c r="E51" s="175"/>
      <c r="F51" s="124"/>
      <c r="G51" s="32"/>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2:257" s="33" customFormat="1">
      <c r="B52" s="132"/>
      <c r="C52" s="135"/>
      <c r="D52" s="172"/>
      <c r="E52" s="175"/>
      <c r="F52" s="298"/>
      <c r="G52" s="32"/>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2:257" s="33" customFormat="1">
      <c r="B53" s="132"/>
      <c r="C53" s="135"/>
      <c r="D53" s="172"/>
      <c r="E53" s="175"/>
      <c r="F53" s="124"/>
      <c r="G53" s="32"/>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2:257" s="33" customFormat="1">
      <c r="B54" s="132"/>
      <c r="C54" s="135"/>
      <c r="D54" s="172"/>
      <c r="E54" s="175"/>
      <c r="F54" s="298"/>
      <c r="G54" s="32"/>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2:257" s="33" customFormat="1">
      <c r="B55" s="107"/>
      <c r="C55" s="69"/>
      <c r="D55" s="75"/>
      <c r="F55" s="297"/>
      <c r="G55" s="32"/>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2:257" s="33" customFormat="1">
      <c r="B56" s="107"/>
      <c r="C56" s="69"/>
      <c r="D56" s="75"/>
      <c r="G56" s="32"/>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2:257" s="33" customFormat="1">
      <c r="B57" s="107"/>
      <c r="C57" s="69"/>
      <c r="D57" s="75"/>
      <c r="F57" s="297"/>
      <c r="G57" s="32"/>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2:257" s="33" customFormat="1">
      <c r="B58" s="107"/>
      <c r="C58" s="69"/>
      <c r="D58" s="75"/>
      <c r="G58" s="32"/>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2:257" s="33" customFormat="1">
      <c r="B59" s="107"/>
      <c r="C59" s="69"/>
      <c r="D59" s="75"/>
      <c r="F59" s="297"/>
      <c r="G59" s="32"/>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2:257" s="33" customFormat="1">
      <c r="B60" s="107"/>
      <c r="C60" s="69"/>
      <c r="D60" s="75"/>
      <c r="G60" s="32"/>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2:257" s="33" customFormat="1">
      <c r="B61" s="107"/>
      <c r="C61" s="69"/>
      <c r="D61" s="75"/>
      <c r="F61" s="297"/>
      <c r="G61" s="32"/>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2:257" s="33" customFormat="1">
      <c r="B62" s="107"/>
      <c r="C62" s="69"/>
      <c r="D62" s="75"/>
      <c r="F62" s="297"/>
      <c r="G62" s="32"/>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2:257" s="33" customFormat="1">
      <c r="B63" s="107"/>
      <c r="C63" s="69"/>
      <c r="D63" s="75"/>
      <c r="F63" s="297"/>
      <c r="G63" s="32"/>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2:257" s="33" customFormat="1">
      <c r="B64" s="107"/>
      <c r="C64" s="69"/>
      <c r="D64" s="75"/>
      <c r="F64" s="297"/>
      <c r="G64" s="32"/>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2:257" s="33" customFormat="1">
      <c r="B65" s="107"/>
      <c r="C65" s="69"/>
      <c r="D65" s="75"/>
      <c r="F65" s="297"/>
      <c r="G65" s="32"/>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2:257" s="33" customFormat="1">
      <c r="B66" s="107"/>
      <c r="C66" s="69"/>
      <c r="D66" s="75"/>
      <c r="F66" s="297"/>
      <c r="G66" s="32"/>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2:257" s="33" customFormat="1">
      <c r="B67" s="107"/>
      <c r="C67" s="69"/>
      <c r="D67" s="75"/>
      <c r="F67" s="297"/>
      <c r="G67" s="32"/>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2:257" s="33" customFormat="1">
      <c r="B68" s="107"/>
      <c r="C68" s="10"/>
      <c r="D68" s="13"/>
      <c r="G68" s="32"/>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2:257" s="33" customFormat="1">
      <c r="B69" s="107"/>
      <c r="C69" s="69"/>
      <c r="D69" s="75"/>
      <c r="F69" s="297"/>
      <c r="G69" s="32"/>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2:257" s="33" customFormat="1">
      <c r="B70" s="107"/>
      <c r="C70" s="69"/>
      <c r="D70" s="75"/>
      <c r="G70" s="32"/>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2:257" s="33" customFormat="1">
      <c r="B71" s="108"/>
      <c r="C71" s="10"/>
      <c r="D71" s="13"/>
      <c r="G71" s="32"/>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2:257" s="33" customFormat="1">
      <c r="B72" s="108"/>
      <c r="C72" s="70"/>
      <c r="D72" s="109"/>
      <c r="F72" s="297"/>
      <c r="G72" s="32"/>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2:257" s="33" customFormat="1">
      <c r="B73" s="108"/>
      <c r="C73" s="70"/>
      <c r="D73" s="109"/>
      <c r="G73" s="32"/>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2:257" s="33" customFormat="1">
      <c r="B74" s="108"/>
      <c r="C74" s="70"/>
      <c r="D74" s="109"/>
      <c r="G74" s="32"/>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2:257" s="33" customFormat="1">
      <c r="B75" s="108"/>
      <c r="C75" s="70"/>
      <c r="D75" s="109"/>
      <c r="F75" s="297"/>
      <c r="G75" s="32"/>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2:257" s="33" customFormat="1">
      <c r="B76" s="108"/>
      <c r="C76" s="70"/>
      <c r="D76" s="109"/>
      <c r="G76" s="3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2:257" s="33" customFormat="1">
      <c r="B77" s="108"/>
      <c r="C77" s="72"/>
      <c r="D77" s="110"/>
      <c r="F77" s="297"/>
      <c r="G77" s="32"/>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2:257" s="33" customFormat="1">
      <c r="B78" s="108"/>
      <c r="C78" s="72"/>
      <c r="D78" s="110"/>
      <c r="G78" s="32"/>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2:257" s="33" customFormat="1">
      <c r="B79" s="108"/>
      <c r="C79" s="72"/>
      <c r="D79" s="110"/>
      <c r="F79" s="297"/>
      <c r="G79" s="3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2:257" s="33" customFormat="1">
      <c r="B80" s="108"/>
      <c r="C80" s="72"/>
      <c r="D80" s="110"/>
      <c r="G80" s="32"/>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B81" s="108"/>
      <c r="C81" s="72"/>
      <c r="D81" s="110"/>
      <c r="F81" s="297"/>
      <c r="G81" s="32"/>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B82" s="108"/>
      <c r="C82" s="72"/>
      <c r="D82" s="110"/>
      <c r="G82" s="32"/>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B83" s="27"/>
      <c r="C83" s="10"/>
      <c r="D83" s="13"/>
      <c r="G83" s="32"/>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B84" s="108"/>
      <c r="C84" s="72"/>
      <c r="D84" s="110"/>
      <c r="F84" s="297"/>
      <c r="G84" s="32"/>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B85" s="111"/>
      <c r="C85" s="71"/>
      <c r="D85" s="112"/>
      <c r="G85" s="32"/>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B86" s="27"/>
      <c r="C86" s="10"/>
      <c r="D86" s="13"/>
      <c r="G86" s="32"/>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B87" s="108"/>
      <c r="C87" s="72"/>
      <c r="D87" s="110"/>
      <c r="F87" s="297"/>
      <c r="G87" s="32"/>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B88" s="113"/>
      <c r="C88" s="68"/>
      <c r="D88" s="50"/>
      <c r="G88" s="32"/>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B89" s="27"/>
      <c r="C89" s="10"/>
      <c r="D89" s="13"/>
      <c r="G89" s="32"/>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44"/>
      <c r="B90" s="108"/>
      <c r="C90" s="72"/>
      <c r="D90" s="110"/>
      <c r="F90" s="297"/>
      <c r="G90" s="32"/>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8"/>
      <c r="B91" s="108"/>
      <c r="C91" s="72"/>
      <c r="D91" s="110"/>
      <c r="F91" s="297"/>
      <c r="G91" s="32"/>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8"/>
      <c r="B92" s="27"/>
      <c r="C92" s="76"/>
      <c r="D92" s="110"/>
      <c r="F92" s="297"/>
      <c r="G92" s="3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c r="B93" s="89"/>
      <c r="C93" s="10"/>
      <c r="D93" s="13"/>
      <c r="G93" s="32"/>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c r="B94" s="27"/>
      <c r="C94" s="76"/>
      <c r="D94" s="110"/>
      <c r="F94" s="297"/>
      <c r="G94" s="32"/>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c r="B95" s="89"/>
      <c r="C95" s="69"/>
      <c r="D95" s="75"/>
      <c r="G95" s="3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c r="B96" s="27"/>
      <c r="C96" s="76"/>
      <c r="D96" s="110"/>
      <c r="F96" s="297"/>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c r="B97" s="89"/>
      <c r="C97" s="69"/>
      <c r="D97" s="75"/>
      <c r="G97" s="32"/>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c r="B98" s="27"/>
      <c r="C98" s="76"/>
      <c r="D98" s="110"/>
      <c r="F98" s="297"/>
      <c r="G98" s="32"/>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c r="B99" s="27"/>
      <c r="C99" s="76"/>
      <c r="D99" s="110"/>
      <c r="G99" s="32"/>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c r="B100" s="113"/>
      <c r="C100" s="68"/>
      <c r="D100" s="50"/>
      <c r="F100" s="297"/>
      <c r="G100" s="3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c r="B101" s="89"/>
      <c r="C101" s="10"/>
      <c r="D101" s="13"/>
      <c r="G101" s="3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c r="B102" s="113"/>
      <c r="C102" s="68"/>
      <c r="D102" s="50"/>
      <c r="F102" s="297"/>
      <c r="G102" s="3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c r="B103" s="113"/>
      <c r="C103" s="68"/>
      <c r="D103" s="50"/>
      <c r="F103" s="297"/>
      <c r="G103" s="32"/>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ht="12" customHeight="1">
      <c r="A104"/>
      <c r="B104" s="113"/>
      <c r="C104" s="68"/>
      <c r="D104" s="50"/>
      <c r="F104" s="297"/>
      <c r="G104" s="32"/>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ht="12" customHeight="1">
      <c r="A105"/>
      <c r="B105" s="114"/>
      <c r="C105" s="68"/>
      <c r="D105" s="50"/>
      <c r="E105" s="177"/>
      <c r="F105" s="32"/>
      <c r="G105" s="32"/>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c r="B106" s="115"/>
      <c r="C106" s="10"/>
      <c r="D106" s="31"/>
      <c r="E106" s="178"/>
      <c r="F106" s="31"/>
      <c r="G106" s="74"/>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c r="B107" s="27"/>
      <c r="C107" s="10"/>
      <c r="D107" s="13"/>
      <c r="G107" s="244"/>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c r="B108" s="27"/>
      <c r="C108" s="68"/>
      <c r="D108" s="50"/>
      <c r="E108" s="177"/>
      <c r="F108" s="32"/>
      <c r="G108" s="32"/>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c r="B109" s="78"/>
      <c r="C109" s="10"/>
      <c r="D109" s="13"/>
      <c r="E109" s="177"/>
      <c r="F109" s="32"/>
      <c r="G109" s="32"/>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8"/>
      <c r="B110" s="27"/>
      <c r="C110" s="10"/>
      <c r="D110" s="13"/>
      <c r="E110" s="177"/>
      <c r="F110" s="32"/>
      <c r="G110" s="32"/>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8"/>
      <c r="B111" s="96"/>
      <c r="C111" s="10"/>
      <c r="D111" s="31"/>
      <c r="E111" s="13"/>
      <c r="F111" s="32"/>
      <c r="G111" s="32"/>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8"/>
      <c r="G112" s="244"/>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8"/>
      <c r="B113" s="43"/>
      <c r="C113" s="42"/>
      <c r="D113" s="46"/>
      <c r="E113" s="47"/>
      <c r="F113" s="304"/>
      <c r="G113" s="32"/>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8"/>
      <c r="B114" s="43"/>
      <c r="C114" s="42"/>
      <c r="D114" s="47"/>
      <c r="E114" s="47"/>
      <c r="F114"/>
      <c r="G114" s="233"/>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8"/>
      <c r="B115" s="53"/>
      <c r="C115" s="42"/>
      <c r="D115" s="54"/>
      <c r="E115" s="34"/>
      <c r="F115"/>
      <c r="G115" s="233"/>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8"/>
      <c r="B116" s="53"/>
      <c r="C116" s="42"/>
      <c r="D116" s="54"/>
      <c r="E116" s="34"/>
      <c r="F116"/>
      <c r="G116" s="233"/>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8"/>
      <c r="B117" s="53"/>
      <c r="C117" s="42"/>
      <c r="D117" s="54"/>
      <c r="E117" s="34"/>
      <c r="F117"/>
      <c r="G117" s="233"/>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8"/>
      <c r="B118" s="55"/>
      <c r="C118" s="42"/>
      <c r="D118" s="54"/>
      <c r="E118" s="34"/>
      <c r="F118"/>
      <c r="G118" s="233"/>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8"/>
      <c r="B119" s="55"/>
      <c r="C119" s="42"/>
      <c r="D119" s="54"/>
      <c r="E119" s="34"/>
      <c r="F119"/>
      <c r="G119" s="233"/>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8"/>
      <c r="B120" s="15"/>
      <c r="C120" s="42"/>
      <c r="D120" s="54"/>
      <c r="E120" s="34"/>
      <c r="F120"/>
      <c r="G120" s="233"/>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38"/>
      <c r="B121" s="55"/>
      <c r="C121" s="42"/>
      <c r="D121" s="54"/>
      <c r="E121" s="34"/>
      <c r="F121"/>
      <c r="G121" s="233"/>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8"/>
      <c r="B122" s="55"/>
      <c r="C122" s="42"/>
      <c r="D122" s="54"/>
      <c r="E122" s="34"/>
      <c r="F122"/>
      <c r="G122" s="233"/>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8"/>
      <c r="B123" s="55"/>
      <c r="C123" s="42"/>
      <c r="D123" s="54"/>
      <c r="E123" s="34"/>
      <c r="F123"/>
      <c r="G123" s="23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8"/>
      <c r="B124" s="55"/>
      <c r="C124" s="42"/>
      <c r="D124" s="54"/>
      <c r="E124" s="34"/>
      <c r="F124"/>
      <c r="G124" s="233"/>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8"/>
      <c r="B125" s="55"/>
      <c r="C125" s="42"/>
      <c r="D125" s="54"/>
      <c r="E125" s="34"/>
      <c r="F125" s="305"/>
      <c r="G125" s="233"/>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8"/>
      <c r="B126" s="55"/>
      <c r="C126" s="42"/>
      <c r="D126" s="54"/>
      <c r="E126" s="34"/>
      <c r="F126" s="305"/>
      <c r="G126" s="233"/>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8"/>
      <c r="B127" s="55"/>
      <c r="C127" s="42"/>
      <c r="D127" s="54"/>
      <c r="E127" s="34"/>
      <c r="F127" s="305"/>
      <c r="G127" s="233"/>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8"/>
      <c r="B128" s="55"/>
      <c r="C128" s="42"/>
      <c r="D128" s="54"/>
      <c r="E128" s="34"/>
      <c r="F128" s="305"/>
      <c r="G128" s="233"/>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8"/>
      <c r="B129" s="35"/>
      <c r="C129" s="13"/>
      <c r="D129" s="31"/>
      <c r="E129" s="179"/>
      <c r="F129" s="297"/>
      <c r="G129" s="32"/>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8"/>
      <c r="B130" s="35"/>
      <c r="C130" s="13"/>
      <c r="D130" s="31"/>
      <c r="E130" s="13"/>
      <c r="F130" s="297"/>
      <c r="G130" s="32"/>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8"/>
      <c r="B131" s="45"/>
      <c r="C131" s="47"/>
      <c r="D131" s="46"/>
      <c r="E131" s="47"/>
      <c r="F131" s="306"/>
      <c r="G131" s="233"/>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8"/>
      <c r="B132" s="43"/>
      <c r="C132" s="42"/>
      <c r="D132" s="46"/>
      <c r="E132" s="47"/>
      <c r="F132" s="304"/>
      <c r="G132" s="32"/>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8"/>
      <c r="B133" s="43"/>
      <c r="C133" s="42"/>
      <c r="D133" s="47"/>
      <c r="E133" s="47"/>
      <c r="F133"/>
      <c r="G133" s="233"/>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8"/>
      <c r="B134" s="15"/>
      <c r="C134" s="42"/>
      <c r="D134" s="54"/>
      <c r="E134" s="34"/>
      <c r="F134"/>
      <c r="G134" s="233"/>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8"/>
      <c r="B135" s="53"/>
      <c r="C135" s="42"/>
      <c r="D135" s="54"/>
      <c r="E135" s="34"/>
      <c r="F135"/>
      <c r="G135" s="233"/>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8"/>
      <c r="B136" s="53"/>
      <c r="C136" s="42"/>
      <c r="D136" s="54"/>
      <c r="E136" s="34"/>
      <c r="F136"/>
      <c r="G136" s="233"/>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8"/>
      <c r="B137" s="55"/>
      <c r="C137" s="42"/>
      <c r="D137" s="54"/>
      <c r="E137" s="34"/>
      <c r="F137"/>
      <c r="G137" s="233"/>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8"/>
      <c r="B138" s="15"/>
      <c r="C138" s="42"/>
      <c r="D138" s="54"/>
      <c r="E138" s="34"/>
      <c r="F138"/>
      <c r="G138" s="233"/>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8"/>
      <c r="B139" s="55"/>
      <c r="C139" s="42"/>
      <c r="D139" s="54"/>
      <c r="E139" s="34"/>
      <c r="F139"/>
      <c r="G139" s="233"/>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8"/>
      <c r="B140" s="55"/>
      <c r="C140" s="42"/>
      <c r="D140" s="54"/>
      <c r="E140" s="34"/>
      <c r="F140"/>
      <c r="G140" s="233"/>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B141" s="55"/>
      <c r="C141" s="42"/>
      <c r="D141" s="54"/>
      <c r="E141" s="34"/>
      <c r="F141"/>
      <c r="G141" s="233"/>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8"/>
      <c r="B142" s="55"/>
      <c r="C142" s="42"/>
      <c r="D142" s="54"/>
      <c r="E142" s="34"/>
      <c r="F142"/>
      <c r="G142" s="233"/>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8"/>
      <c r="B143" s="55"/>
      <c r="C143" s="42"/>
      <c r="D143" s="54"/>
      <c r="E143" s="34"/>
      <c r="F143"/>
      <c r="G143" s="233"/>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B144" s="55"/>
      <c r="C144" s="42"/>
      <c r="D144" s="54"/>
      <c r="E144" s="34"/>
      <c r="F144"/>
      <c r="G144" s="233"/>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8"/>
      <c r="B145" s="55"/>
      <c r="C145" s="42"/>
      <c r="D145" s="54"/>
      <c r="E145" s="34"/>
      <c r="F145" s="305"/>
      <c r="G145" s="233"/>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8"/>
      <c r="B146" s="55"/>
      <c r="C146" s="42"/>
      <c r="D146" s="54"/>
      <c r="E146" s="34"/>
      <c r="F146" s="305"/>
      <c r="G146" s="233"/>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4"/>
      <c r="B147" s="35"/>
      <c r="C147" s="13"/>
      <c r="D147" s="31"/>
      <c r="E147" s="179"/>
      <c r="F147" s="297"/>
      <c r="G147" s="32"/>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4"/>
      <c r="B148" s="40"/>
      <c r="C148" s="13"/>
      <c r="D148" s="31"/>
      <c r="E148" s="13"/>
      <c r="F148" s="305"/>
      <c r="G148" s="233"/>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4"/>
      <c r="B149" s="45"/>
      <c r="C149" s="47"/>
      <c r="D149" s="46"/>
      <c r="E149" s="47"/>
      <c r="F149" s="306"/>
      <c r="G149" s="233"/>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8"/>
      <c r="B150" s="43"/>
      <c r="C150" s="47"/>
      <c r="D150" s="46"/>
      <c r="E150" s="47"/>
      <c r="F150" s="304"/>
      <c r="G150" s="32"/>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8"/>
      <c r="B151" s="43"/>
      <c r="C151" s="42"/>
      <c r="D151" s="47"/>
      <c r="E151" s="47"/>
      <c r="F151"/>
      <c r="G151" s="233"/>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8"/>
      <c r="B152" s="15"/>
      <c r="C152" s="42"/>
      <c r="D152" s="54"/>
      <c r="E152" s="34"/>
      <c r="F152"/>
      <c r="G152" s="233"/>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8"/>
      <c r="B153" s="55"/>
      <c r="C153" s="42"/>
      <c r="D153" s="73"/>
      <c r="E153" s="34"/>
      <c r="F153"/>
      <c r="G153" s="233"/>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8"/>
      <c r="B154" s="55"/>
      <c r="C154" s="42"/>
      <c r="D154" s="73"/>
      <c r="E154" s="34"/>
      <c r="F154"/>
      <c r="G154" s="233"/>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8"/>
      <c r="B155" s="55"/>
      <c r="C155" s="42"/>
      <c r="D155" s="73"/>
      <c r="E155" s="34"/>
      <c r="F155"/>
      <c r="G155"/>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8"/>
      <c r="B156" s="53"/>
      <c r="C156" s="42"/>
      <c r="D156" s="73"/>
      <c r="E156" s="34"/>
      <c r="F156"/>
      <c r="G156"/>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8"/>
      <c r="B157" s="55"/>
      <c r="C157" s="42"/>
      <c r="D157" s="73"/>
      <c r="E157" s="34"/>
      <c r="F157"/>
      <c r="G15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8"/>
      <c r="B158" s="55"/>
      <c r="C158" s="42"/>
      <c r="D158" s="73"/>
      <c r="E158" s="34"/>
      <c r="F158"/>
      <c r="G15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8"/>
      <c r="B159" s="53"/>
      <c r="C159" s="42"/>
      <c r="D159" s="73"/>
      <c r="E159" s="34"/>
      <c r="F159"/>
      <c r="G159"/>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38"/>
      <c r="B160" s="53"/>
      <c r="C160" s="42"/>
      <c r="D160" s="73"/>
      <c r="E160" s="34"/>
      <c r="F160"/>
      <c r="G16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38"/>
      <c r="B161" s="55"/>
      <c r="C161" s="42"/>
      <c r="D161" s="73"/>
      <c r="E161" s="34"/>
      <c r="F161"/>
      <c r="G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38"/>
      <c r="B162" s="55"/>
      <c r="C162" s="42"/>
      <c r="D162" s="73"/>
      <c r="E162" s="34"/>
      <c r="F162"/>
      <c r="G162"/>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38"/>
      <c r="B163" s="55"/>
      <c r="C163" s="42"/>
      <c r="D163" s="73"/>
      <c r="E163" s="34"/>
      <c r="F163"/>
      <c r="G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38"/>
      <c r="B164" s="55"/>
      <c r="C164" s="42"/>
      <c r="D164" s="73"/>
      <c r="E164" s="34"/>
      <c r="F164" s="305"/>
      <c r="G164"/>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38"/>
      <c r="B165" s="55"/>
      <c r="C165" s="42"/>
      <c r="D165" s="73"/>
      <c r="E165" s="34"/>
      <c r="F165" s="305"/>
      <c r="G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34"/>
      <c r="B166" s="35"/>
      <c r="C166" s="13"/>
      <c r="D166" s="31"/>
      <c r="E166" s="179"/>
      <c r="F166" s="297"/>
      <c r="G166" s="32"/>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4"/>
      <c r="B167" s="35"/>
      <c r="C167" s="13"/>
      <c r="D167" s="31"/>
      <c r="E167" s="13"/>
      <c r="F167" s="32"/>
      <c r="G167" s="32"/>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sheetData>
  <sheetProtection algorithmName="SHA-512" hashValue="vBPLa29MG/ArOd2Swfr9vpQ6z2HMKU9uCtp2m6uGnF0+Bto6PyeDii0h+ACw4Ac2b7BoXuptbRZ93D5CRXyCzA==" saltValue="B49xWRofGWVuBUV8OXw7rQ==" spinCount="100000" sheet="1" objects="1" scenarios="1"/>
  <protectedRanges>
    <protectedRange sqref="E1:E1048576" name="Obseg1"/>
  </protectedRanges>
  <phoneticPr fontId="72" type="noConversion"/>
  <pageMargins left="0.98425196850393704" right="0.59055118110236227" top="0.59055118110236227" bottom="1.3779527559055118" header="0" footer="0.51181102362204722"/>
  <pageSetup paperSize="9" scale="86" orientation="portrait" r:id="rId1"/>
  <headerFooter>
    <oddFooter xml:space="preserve">&amp;L&amp;8MFE VRTEC KRALJ MATJAŽ
Rev_0&amp;C&amp;8&amp;G&amp;10
&amp;R&amp;"Arial,Krepko"&amp;18 3.3&amp;"Arial,Običajno"&amp;8
Št. projekta: TREO-P-103/24-E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sheetPr>
    <tabColor rgb="FF00B0F0"/>
  </sheetPr>
  <dimension ref="A1:IW104"/>
  <sheetViews>
    <sheetView showZeros="0" view="pageLayout" topLeftCell="A7" zoomScale="85" zoomScaleNormal="100" zoomScaleSheetLayoutView="100" zoomScalePageLayoutView="85" workbookViewId="0">
      <selection activeCell="E21" sqref="E21"/>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5" width="12.77734375" style="13" customWidth="1"/>
    <col min="6" max="7" width="12.77734375" customWidth="1"/>
    <col min="8" max="8" width="25.21875" style="33" customWidth="1"/>
    <col min="9" max="10" width="14" style="13" customWidth="1"/>
    <col min="12" max="12" width="9.77734375" bestFit="1" customWidth="1"/>
    <col min="13" max="13" width="37.77734375" bestFit="1" customWidth="1"/>
    <col min="14" max="14" width="17" customWidth="1"/>
    <col min="15" max="15" width="22.44140625" bestFit="1" customWidth="1"/>
    <col min="16" max="16" width="9.44140625" customWidth="1"/>
  </cols>
  <sheetData>
    <row r="1" spans="1:15" s="2" customFormat="1">
      <c r="A1" s="138"/>
      <c r="B1" s="99"/>
      <c r="C1" s="139"/>
      <c r="D1" s="140"/>
      <c r="E1" s="140"/>
      <c r="F1" s="291"/>
      <c r="G1" s="6"/>
      <c r="H1" s="227"/>
      <c r="I1" s="228"/>
      <c r="J1" s="59"/>
    </row>
    <row r="2" spans="1:15" s="2" customFormat="1">
      <c r="A2" s="138"/>
      <c r="B2" s="99"/>
      <c r="C2" s="139"/>
      <c r="D2" s="140"/>
      <c r="E2" s="140"/>
      <c r="F2" s="291"/>
      <c r="G2" s="6"/>
      <c r="H2" s="227"/>
      <c r="I2" s="228"/>
      <c r="J2" s="59"/>
    </row>
    <row r="3" spans="1:15" s="2" customFormat="1">
      <c r="A3" s="141"/>
      <c r="B3" s="142"/>
      <c r="C3" s="143"/>
      <c r="D3" s="144"/>
      <c r="E3" s="144"/>
      <c r="F3" s="292"/>
      <c r="G3" s="6"/>
      <c r="H3" s="227"/>
      <c r="I3" s="228"/>
      <c r="J3" s="59"/>
    </row>
    <row r="4" spans="1:15" s="2" customFormat="1">
      <c r="A4" s="145" t="s">
        <v>0</v>
      </c>
      <c r="B4" s="100"/>
      <c r="C4" s="146"/>
      <c r="D4" s="147"/>
      <c r="E4" s="100"/>
      <c r="F4" s="100"/>
      <c r="G4" s="186"/>
      <c r="H4" s="227"/>
      <c r="I4" s="228"/>
      <c r="J4" s="59"/>
    </row>
    <row r="5" spans="1:15" s="2" customFormat="1">
      <c r="A5" s="148" t="s">
        <v>9</v>
      </c>
      <c r="B5" s="149" t="s">
        <v>10</v>
      </c>
      <c r="C5" s="148" t="s">
        <v>11</v>
      </c>
      <c r="D5" s="150" t="s">
        <v>12</v>
      </c>
      <c r="E5" s="151" t="s">
        <v>152</v>
      </c>
      <c r="F5" s="151" t="s">
        <v>153</v>
      </c>
      <c r="G5" s="229"/>
      <c r="H5" s="229"/>
      <c r="I5" s="229"/>
      <c r="J5" s="59"/>
    </row>
    <row r="6" spans="1:15">
      <c r="A6" s="134"/>
      <c r="B6" s="100"/>
      <c r="C6" s="102"/>
      <c r="D6" s="102"/>
      <c r="E6" s="102"/>
      <c r="F6" s="124"/>
      <c r="G6" s="233"/>
      <c r="O6" s="51"/>
    </row>
    <row r="7" spans="1:15">
      <c r="A7" s="128" t="s">
        <v>29</v>
      </c>
      <c r="B7" s="129" t="s">
        <v>43</v>
      </c>
      <c r="C7" s="102"/>
      <c r="D7" s="130"/>
      <c r="E7" s="130"/>
      <c r="F7" s="152"/>
      <c r="G7" s="32"/>
    </row>
    <row r="8" spans="1:15" ht="26.4">
      <c r="A8" s="167" t="s">
        <v>45</v>
      </c>
      <c r="B8" s="91" t="s">
        <v>103</v>
      </c>
      <c r="C8" s="101"/>
      <c r="D8" s="130"/>
      <c r="F8" s="293">
        <f>D8*E8</f>
        <v>0</v>
      </c>
      <c r="G8" s="230"/>
      <c r="H8" s="152"/>
      <c r="I8" s="230"/>
    </row>
    <row r="9" spans="1:15" ht="25.05" customHeight="1">
      <c r="A9" s="131">
        <v>1</v>
      </c>
      <c r="B9" s="132" t="s">
        <v>104</v>
      </c>
      <c r="C9" s="101" t="s">
        <v>15</v>
      </c>
      <c r="D9" s="130">
        <v>1</v>
      </c>
      <c r="F9" s="294">
        <f>D9*E9</f>
        <v>0</v>
      </c>
      <c r="G9" s="233"/>
      <c r="H9" s="154"/>
      <c r="I9" s="233"/>
    </row>
    <row r="10" spans="1:15">
      <c r="A10" s="131"/>
      <c r="B10" s="132"/>
      <c r="C10" s="101"/>
      <c r="D10" s="102"/>
      <c r="F10" s="295">
        <f t="shared" ref="F10:F21" si="0">D10*E10</f>
        <v>0</v>
      </c>
      <c r="G10" s="233"/>
      <c r="H10" s="124"/>
      <c r="I10" s="233"/>
      <c r="J10" s="238"/>
    </row>
    <row r="11" spans="1:15" ht="26.4">
      <c r="A11" s="131">
        <v>2</v>
      </c>
      <c r="B11" s="132" t="s">
        <v>44</v>
      </c>
      <c r="C11" s="101" t="s">
        <v>15</v>
      </c>
      <c r="D11" s="130">
        <v>1</v>
      </c>
      <c r="F11" s="294">
        <f t="shared" si="0"/>
        <v>0</v>
      </c>
      <c r="G11" s="233"/>
      <c r="H11" s="154"/>
      <c r="I11" s="233"/>
      <c r="J11" s="238"/>
    </row>
    <row r="12" spans="1:15">
      <c r="A12" s="133"/>
      <c r="B12" s="132"/>
      <c r="C12" s="101"/>
      <c r="D12" s="102"/>
      <c r="F12" s="295">
        <f t="shared" si="0"/>
        <v>0</v>
      </c>
      <c r="G12" s="233"/>
      <c r="H12" s="124"/>
      <c r="I12" s="233"/>
      <c r="J12" s="238"/>
    </row>
    <row r="13" spans="1:15" ht="39.6">
      <c r="A13" s="167" t="s">
        <v>46</v>
      </c>
      <c r="B13" s="91" t="s">
        <v>99</v>
      </c>
      <c r="C13" s="101" t="s">
        <v>15</v>
      </c>
      <c r="D13" s="130">
        <v>1</v>
      </c>
      <c r="F13" s="294">
        <f t="shared" si="0"/>
        <v>0</v>
      </c>
      <c r="G13" s="230"/>
      <c r="H13" s="152"/>
      <c r="I13" s="230"/>
      <c r="J13" s="238"/>
    </row>
    <row r="14" spans="1:15" ht="66">
      <c r="A14" s="131"/>
      <c r="B14" s="100" t="s">
        <v>100</v>
      </c>
      <c r="F14" s="295">
        <f t="shared" si="0"/>
        <v>0</v>
      </c>
      <c r="G14" s="233"/>
      <c r="H14"/>
      <c r="I14" s="233"/>
    </row>
    <row r="15" spans="1:15">
      <c r="A15" s="187" t="s">
        <v>96</v>
      </c>
      <c r="B15" s="188" t="s">
        <v>115</v>
      </c>
      <c r="F15" s="295">
        <f t="shared" si="0"/>
        <v>0</v>
      </c>
      <c r="H15" s="41"/>
      <c r="J15" s="41"/>
      <c r="K15" s="165"/>
      <c r="L15" s="165"/>
      <c r="M15" s="165"/>
    </row>
    <row r="16" spans="1:15" ht="15.6" customHeight="1">
      <c r="F16" s="295">
        <f t="shared" si="0"/>
        <v>0</v>
      </c>
      <c r="J16" s="33"/>
      <c r="K16" s="165"/>
      <c r="L16" s="165"/>
      <c r="M16" s="165"/>
    </row>
    <row r="17" spans="1:257" s="200" customFormat="1">
      <c r="A17" s="202">
        <v>1</v>
      </c>
      <c r="B17" s="200" t="s">
        <v>106</v>
      </c>
      <c r="C17" s="201" t="s">
        <v>17</v>
      </c>
      <c r="D17" s="204">
        <v>24</v>
      </c>
      <c r="E17" s="205"/>
      <c r="F17" s="294">
        <f>D17*E17</f>
        <v>0</v>
      </c>
      <c r="G17" s="204"/>
      <c r="H17" s="207"/>
      <c r="I17" s="243"/>
      <c r="J17" s="245"/>
      <c r="K17" s="206"/>
      <c r="L17" s="206"/>
      <c r="M17" s="206"/>
    </row>
    <row r="18" spans="1:257" s="200" customFormat="1" ht="15.6" customHeight="1">
      <c r="A18" s="196"/>
      <c r="B18" s="162"/>
      <c r="C18" s="199"/>
      <c r="D18" s="199"/>
      <c r="E18" s="199"/>
      <c r="F18" s="295">
        <f t="shared" si="0"/>
        <v>0</v>
      </c>
      <c r="G18" s="199"/>
      <c r="J18" s="245"/>
      <c r="K18" s="206"/>
      <c r="L18" s="206"/>
      <c r="M18" s="206"/>
    </row>
    <row r="19" spans="1:257" s="200" customFormat="1">
      <c r="A19" s="202">
        <v>2</v>
      </c>
      <c r="B19" s="191" t="s">
        <v>105</v>
      </c>
      <c r="C19" s="201" t="s">
        <v>17</v>
      </c>
      <c r="D19" s="204">
        <v>100</v>
      </c>
      <c r="E19" s="205"/>
      <c r="F19" s="294">
        <f t="shared" si="0"/>
        <v>0</v>
      </c>
      <c r="G19" s="204"/>
      <c r="H19" s="207"/>
      <c r="J19" s="245"/>
      <c r="K19" s="206"/>
      <c r="L19" s="206"/>
      <c r="M19" s="206"/>
    </row>
    <row r="20" spans="1:257" s="200" customFormat="1">
      <c r="A20" s="202"/>
      <c r="B20" s="191"/>
      <c r="C20" s="201"/>
      <c r="D20" s="204"/>
      <c r="E20" s="205"/>
      <c r="F20" s="295">
        <f t="shared" si="0"/>
        <v>0</v>
      </c>
      <c r="G20" s="204"/>
      <c r="H20" s="207"/>
      <c r="J20" s="245"/>
      <c r="K20" s="206"/>
      <c r="L20" s="206"/>
      <c r="M20" s="206"/>
    </row>
    <row r="21" spans="1:257" s="200" customFormat="1">
      <c r="A21" s="202">
        <v>3</v>
      </c>
      <c r="B21" s="200" t="s">
        <v>139</v>
      </c>
      <c r="C21" s="201" t="s">
        <v>17</v>
      </c>
      <c r="D21" s="204">
        <v>124</v>
      </c>
      <c r="E21" s="205"/>
      <c r="F21" s="294">
        <f t="shared" si="0"/>
        <v>0</v>
      </c>
      <c r="G21" s="204"/>
      <c r="H21" s="207"/>
      <c r="J21" s="245"/>
      <c r="K21" s="206"/>
      <c r="L21" s="206"/>
      <c r="M21" s="206"/>
    </row>
    <row r="22" spans="1:257" ht="15.6" customHeight="1">
      <c r="A22" s="131"/>
      <c r="B22" s="132"/>
      <c r="C22" s="10"/>
      <c r="G22" s="13"/>
      <c r="H22"/>
      <c r="I22"/>
      <c r="J22"/>
    </row>
    <row r="23" spans="1:257" s="33" customFormat="1" ht="27" thickBot="1">
      <c r="A23" s="13"/>
      <c r="B23" s="156" t="str">
        <f>+CONCATENATE("REKAPITULACIJA - ",B7)</f>
        <v>REKAPITULACIJA - SEZNAM OPREME KONSTRUKCIJE</v>
      </c>
      <c r="C23" s="157"/>
      <c r="D23" s="158"/>
      <c r="E23" s="159"/>
      <c r="F23" s="307">
        <f>SUM(F9:F21)</f>
        <v>0</v>
      </c>
      <c r="G23" s="126"/>
      <c r="H23" s="126"/>
      <c r="I23" s="231"/>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ht="13.8" thickTop="1">
      <c r="A24" s="44"/>
      <c r="B24" s="108"/>
      <c r="C24" s="72"/>
      <c r="D24" s="110"/>
      <c r="F24" s="297"/>
      <c r="G24" s="32"/>
      <c r="I24" s="13"/>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A25" s="38"/>
      <c r="B25" s="108"/>
      <c r="C25" s="72"/>
      <c r="D25" s="110"/>
      <c r="F25" s="297"/>
      <c r="G25" s="32"/>
      <c r="I25" s="13"/>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13"/>
      <c r="B26" s="132"/>
      <c r="C26" s="10"/>
      <c r="D26" s="180"/>
      <c r="F26" s="298"/>
      <c r="G26" s="233"/>
      <c r="H26" s="154"/>
      <c r="I26" s="233"/>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c r="B27" s="89"/>
      <c r="C27" s="10"/>
      <c r="D27" s="13"/>
      <c r="G27" s="32"/>
      <c r="I27" s="13"/>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c r="B28" s="27"/>
      <c r="C28" s="76"/>
      <c r="D28" s="110"/>
      <c r="F28" s="297"/>
      <c r="G28" s="32"/>
      <c r="I28" s="13"/>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c r="A29"/>
      <c r="B29" s="89"/>
      <c r="C29" s="69"/>
      <c r="D29" s="75"/>
      <c r="G29" s="32"/>
      <c r="I29" s="13"/>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c r="A31"/>
      <c r="B31" s="89"/>
      <c r="C31" s="69"/>
      <c r="D31" s="75"/>
      <c r="G31" s="32"/>
      <c r="I31" s="13"/>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c r="B32" s="27"/>
      <c r="C32" s="76"/>
      <c r="D32" s="110"/>
      <c r="F32" s="297"/>
      <c r="G32" s="32"/>
      <c r="I32" s="13"/>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A33"/>
      <c r="B33" s="27"/>
      <c r="C33" s="76"/>
      <c r="D33" s="110"/>
      <c r="G33" s="32"/>
      <c r="I33" s="1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A34"/>
      <c r="B34" s="113"/>
      <c r="C34" s="68"/>
      <c r="D34" s="50"/>
      <c r="F34" s="297"/>
      <c r="G34" s="32"/>
      <c r="I34" s="1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c r="B35" s="89"/>
      <c r="C35" s="10"/>
      <c r="D35" s="13"/>
      <c r="G35" s="32"/>
      <c r="I35" s="1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c r="B36" s="113"/>
      <c r="C36" s="68"/>
      <c r="D36" s="50"/>
      <c r="F36" s="297"/>
      <c r="G36" s="32"/>
      <c r="I36" s="1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c r="B37" s="113"/>
      <c r="C37" s="68"/>
      <c r="D37" s="50"/>
      <c r="F37" s="297"/>
      <c r="G37" s="32"/>
      <c r="I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ht="12" customHeight="1">
      <c r="A38"/>
      <c r="B38" s="113"/>
      <c r="C38" s="68"/>
      <c r="D38" s="50"/>
      <c r="F38" s="297"/>
      <c r="G38" s="32"/>
      <c r="I38" s="1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ht="12" customHeight="1">
      <c r="A39"/>
      <c r="B39" s="114"/>
      <c r="C39" s="68"/>
      <c r="D39" s="50"/>
      <c r="E39" s="50"/>
      <c r="F39" s="32"/>
      <c r="G39" s="32"/>
      <c r="I39" s="1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c r="B40" s="115"/>
      <c r="C40" s="10"/>
      <c r="D40" s="31"/>
      <c r="E40" s="74"/>
      <c r="F40" s="31"/>
      <c r="G40" s="74"/>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c r="B41" s="27"/>
      <c r="C41" s="10"/>
      <c r="D41" s="13"/>
      <c r="G41" s="244"/>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c r="B42" s="27"/>
      <c r="C42" s="68"/>
      <c r="D42" s="50"/>
      <c r="E42" s="50"/>
      <c r="F42" s="32"/>
      <c r="G42" s="32"/>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c r="B43" s="78"/>
      <c r="C43" s="10"/>
      <c r="D43" s="13"/>
      <c r="E43" s="50"/>
      <c r="F43" s="32"/>
      <c r="G43" s="32"/>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38"/>
      <c r="B44" s="27"/>
      <c r="C44" s="10"/>
      <c r="D44" s="13"/>
      <c r="E44" s="50"/>
      <c r="F44" s="32"/>
      <c r="G44" s="32"/>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38"/>
      <c r="B45" s="96"/>
      <c r="C45" s="10"/>
      <c r="D45" s="31"/>
      <c r="E45" s="31"/>
      <c r="F45" s="32"/>
      <c r="G45" s="32"/>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38"/>
      <c r="G46" s="244"/>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38"/>
      <c r="B47" s="43"/>
      <c r="C47" s="42"/>
      <c r="D47" s="46"/>
      <c r="E47" s="46"/>
      <c r="F47" s="304"/>
      <c r="G47" s="32"/>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38"/>
      <c r="B48" s="43"/>
      <c r="C48" s="42"/>
      <c r="D48" s="47"/>
      <c r="E48" s="47"/>
      <c r="F48"/>
      <c r="G48" s="233"/>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s="38"/>
      <c r="B49" s="53"/>
      <c r="C49" s="42"/>
      <c r="D49" s="54"/>
      <c r="E49" s="54"/>
      <c r="F49"/>
      <c r="G49" s="233"/>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38"/>
      <c r="B50" s="53"/>
      <c r="C50" s="42"/>
      <c r="D50" s="54"/>
      <c r="E50" s="54"/>
      <c r="F50"/>
      <c r="G50" s="233"/>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38"/>
      <c r="B51" s="53"/>
      <c r="C51" s="42"/>
      <c r="D51" s="54"/>
      <c r="E51" s="54"/>
      <c r="F51"/>
      <c r="G51" s="233"/>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38"/>
      <c r="B52" s="55"/>
      <c r="C52" s="42"/>
      <c r="D52" s="54"/>
      <c r="E52" s="54"/>
      <c r="F52"/>
      <c r="G52" s="233"/>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8"/>
      <c r="B53" s="55"/>
      <c r="C53" s="42"/>
      <c r="D53" s="54"/>
      <c r="E53" s="54"/>
      <c r="F53"/>
      <c r="G53" s="233"/>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8"/>
      <c r="B54" s="15"/>
      <c r="C54" s="42"/>
      <c r="D54" s="54"/>
      <c r="E54" s="54"/>
      <c r="F54"/>
      <c r="G54" s="233"/>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8"/>
      <c r="B55" s="55"/>
      <c r="C55" s="42"/>
      <c r="D55" s="54"/>
      <c r="E55" s="54"/>
      <c r="F55"/>
      <c r="G55" s="233"/>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8"/>
      <c r="B56" s="55"/>
      <c r="C56" s="42"/>
      <c r="D56" s="54"/>
      <c r="E56" s="54"/>
      <c r="F56"/>
      <c r="G56" s="233"/>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8"/>
      <c r="B57" s="55"/>
      <c r="C57" s="42"/>
      <c r="D57" s="54"/>
      <c r="E57" s="54"/>
      <c r="F57"/>
      <c r="G57" s="233"/>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8"/>
      <c r="B58" s="55"/>
      <c r="C58" s="42"/>
      <c r="D58" s="54"/>
      <c r="E58" s="54"/>
      <c r="F58"/>
      <c r="G58" s="233"/>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38"/>
      <c r="B59" s="55"/>
      <c r="C59" s="42"/>
      <c r="D59" s="54"/>
      <c r="E59" s="54"/>
      <c r="F59" s="305"/>
      <c r="G59" s="233"/>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8"/>
      <c r="B60" s="55"/>
      <c r="C60" s="42"/>
      <c r="D60" s="54"/>
      <c r="E60" s="54"/>
      <c r="F60" s="305"/>
      <c r="G60" s="233"/>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8"/>
      <c r="B61" s="55"/>
      <c r="C61" s="42"/>
      <c r="D61" s="54"/>
      <c r="E61" s="54"/>
      <c r="F61" s="305"/>
      <c r="G61" s="233"/>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8"/>
      <c r="B62" s="55"/>
      <c r="C62" s="42"/>
      <c r="D62" s="54"/>
      <c r="E62" s="54"/>
      <c r="F62" s="305"/>
      <c r="G62" s="233"/>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38"/>
      <c r="B63" s="35"/>
      <c r="C63" s="13"/>
      <c r="D63" s="31"/>
      <c r="E63" s="77"/>
      <c r="F63" s="297"/>
      <c r="G63" s="32"/>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8"/>
      <c r="B64" s="35"/>
      <c r="C64" s="13"/>
      <c r="D64" s="31"/>
      <c r="E64" s="31"/>
      <c r="F64" s="297"/>
      <c r="G64" s="32"/>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8"/>
      <c r="B65" s="45"/>
      <c r="C65" s="47"/>
      <c r="D65" s="46"/>
      <c r="E65" s="46"/>
      <c r="F65" s="306"/>
      <c r="G65" s="233"/>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8"/>
      <c r="B66" s="43"/>
      <c r="C66" s="42"/>
      <c r="D66" s="46"/>
      <c r="E66" s="46"/>
      <c r="F66" s="304"/>
      <c r="G66" s="32"/>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8"/>
      <c r="B67" s="43"/>
      <c r="C67" s="42"/>
      <c r="D67" s="47"/>
      <c r="E67" s="47"/>
      <c r="F67"/>
      <c r="G67" s="23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8"/>
      <c r="B68" s="15"/>
      <c r="C68" s="42"/>
      <c r="D68" s="54"/>
      <c r="E68" s="54"/>
      <c r="F68"/>
      <c r="G68" s="233"/>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8"/>
      <c r="B69" s="53"/>
      <c r="C69" s="42"/>
      <c r="D69" s="54"/>
      <c r="E69" s="54"/>
      <c r="F69"/>
      <c r="G69" s="233"/>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8"/>
      <c r="B70" s="53"/>
      <c r="C70" s="42"/>
      <c r="D70" s="54"/>
      <c r="E70" s="54"/>
      <c r="F70"/>
      <c r="G70" s="233"/>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38"/>
      <c r="B71" s="55"/>
      <c r="C71" s="42"/>
      <c r="D71" s="54"/>
      <c r="E71" s="54"/>
      <c r="F71"/>
      <c r="G71" s="23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38"/>
      <c r="B72" s="15"/>
      <c r="C72" s="42"/>
      <c r="D72" s="54"/>
      <c r="E72" s="54"/>
      <c r="F72"/>
      <c r="G72" s="233"/>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38"/>
      <c r="B73" s="55"/>
      <c r="C73" s="42"/>
      <c r="D73" s="54"/>
      <c r="E73" s="54"/>
      <c r="F73"/>
      <c r="G73" s="233"/>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8"/>
      <c r="B74" s="55"/>
      <c r="C74" s="42"/>
      <c r="D74" s="54"/>
      <c r="E74" s="54"/>
      <c r="F74"/>
      <c r="G74" s="233"/>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8"/>
      <c r="B75" s="55"/>
      <c r="C75" s="42"/>
      <c r="D75" s="54"/>
      <c r="E75" s="54"/>
      <c r="F75"/>
      <c r="G75" s="233"/>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8"/>
      <c r="B76" s="55"/>
      <c r="C76" s="42"/>
      <c r="D76" s="54"/>
      <c r="E76" s="54"/>
      <c r="F76"/>
      <c r="G76" s="233"/>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8"/>
      <c r="B77" s="55"/>
      <c r="C77" s="42"/>
      <c r="D77" s="54"/>
      <c r="E77" s="54"/>
      <c r="F77"/>
      <c r="G77" s="233"/>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B78" s="55"/>
      <c r="C78" s="42"/>
      <c r="D78" s="54"/>
      <c r="E78" s="54"/>
      <c r="F78"/>
      <c r="G78" s="233"/>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8"/>
      <c r="B79" s="55"/>
      <c r="C79" s="42"/>
      <c r="D79" s="54"/>
      <c r="E79" s="54"/>
      <c r="F79" s="305"/>
      <c r="G79" s="233"/>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8"/>
      <c r="B80" s="55"/>
      <c r="C80" s="42"/>
      <c r="D80" s="54"/>
      <c r="E80" s="54"/>
      <c r="F80" s="305"/>
      <c r="G80" s="233"/>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4"/>
      <c r="B81" s="35"/>
      <c r="C81" s="13"/>
      <c r="D81" s="31"/>
      <c r="E81" s="77"/>
      <c r="F81" s="297"/>
      <c r="G81" s="32"/>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4"/>
      <c r="B82" s="40"/>
      <c r="C82" s="13"/>
      <c r="D82" s="31"/>
      <c r="E82" s="31"/>
      <c r="F82" s="305"/>
      <c r="G82" s="233"/>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4"/>
      <c r="B83" s="45"/>
      <c r="C83" s="47"/>
      <c r="D83" s="46"/>
      <c r="E83" s="46"/>
      <c r="F83" s="306"/>
      <c r="G83" s="233"/>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8"/>
      <c r="B84" s="43"/>
      <c r="C84" s="47"/>
      <c r="D84" s="46"/>
      <c r="E84" s="46"/>
      <c r="F84" s="304"/>
      <c r="G84" s="32"/>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8"/>
      <c r="B85" s="43"/>
      <c r="C85" s="42"/>
      <c r="D85" s="47"/>
      <c r="E85" s="47"/>
      <c r="F85"/>
      <c r="G85" s="233"/>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8"/>
      <c r="B86" s="15"/>
      <c r="C86" s="42"/>
      <c r="D86" s="54"/>
      <c r="E86" s="54"/>
      <c r="F86"/>
      <c r="G86" s="233"/>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8"/>
      <c r="B87" s="55"/>
      <c r="C87" s="42"/>
      <c r="D87" s="73"/>
      <c r="E87" s="54"/>
      <c r="F87"/>
      <c r="G87" s="233"/>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8"/>
      <c r="B88" s="55"/>
      <c r="C88" s="42"/>
      <c r="D88" s="73"/>
      <c r="E88" s="54"/>
      <c r="F88"/>
      <c r="G88" s="233"/>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8"/>
      <c r="B89" s="55"/>
      <c r="C89" s="42"/>
      <c r="D89" s="73"/>
      <c r="E89" s="54"/>
      <c r="F89"/>
      <c r="G89"/>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8"/>
      <c r="B90" s="53"/>
      <c r="C90" s="42"/>
      <c r="D90" s="73"/>
      <c r="E90" s="54"/>
      <c r="F90"/>
      <c r="G90"/>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8"/>
      <c r="B91" s="55"/>
      <c r="C91" s="42"/>
      <c r="D91" s="73"/>
      <c r="E91" s="54"/>
      <c r="F91"/>
      <c r="G91"/>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8"/>
      <c r="B92" s="55"/>
      <c r="C92" s="42"/>
      <c r="D92" s="73"/>
      <c r="E92" s="54"/>
      <c r="F92"/>
      <c r="G9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8"/>
      <c r="B93" s="53"/>
      <c r="C93" s="42"/>
      <c r="D93" s="73"/>
      <c r="E93" s="54"/>
      <c r="F93"/>
      <c r="G93"/>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8"/>
      <c r="B94" s="53"/>
      <c r="C94" s="42"/>
      <c r="D94" s="73"/>
      <c r="E94" s="54"/>
      <c r="F94"/>
      <c r="G94"/>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38"/>
      <c r="B95" s="55"/>
      <c r="C95" s="42"/>
      <c r="D95" s="73"/>
      <c r="E95" s="54"/>
      <c r="F95"/>
      <c r="G95"/>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8"/>
      <c r="B96" s="55"/>
      <c r="C96" s="42"/>
      <c r="D96" s="73"/>
      <c r="E96" s="54"/>
      <c r="F96"/>
      <c r="G96"/>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8"/>
      <c r="B97" s="55"/>
      <c r="C97" s="42"/>
      <c r="D97" s="73"/>
      <c r="E97" s="54"/>
      <c r="F97"/>
      <c r="G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8"/>
      <c r="B98" s="55"/>
      <c r="C98" s="42"/>
      <c r="D98" s="73"/>
      <c r="E98" s="54"/>
      <c r="F98" s="305"/>
      <c r="G98"/>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8"/>
      <c r="B99" s="55"/>
      <c r="C99" s="42"/>
      <c r="D99" s="73"/>
      <c r="E99" s="54"/>
      <c r="F99" s="305"/>
      <c r="G99"/>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4"/>
      <c r="B100" s="35"/>
      <c r="C100" s="13"/>
      <c r="D100" s="31"/>
      <c r="E100" s="77"/>
      <c r="F100" s="297"/>
      <c r="G100" s="3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4"/>
      <c r="B101" s="35"/>
      <c r="C101" s="13"/>
      <c r="D101" s="31"/>
      <c r="E101" s="31"/>
      <c r="F101" s="32"/>
      <c r="G101" s="3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sheetData>
  <sheetProtection algorithmName="SHA-512" hashValue="sofc5oC51+KRvENqWHiAJ88I6Gk3cbf8RSXET32nVKkeSEoUfyTmDj7eVYmHY3d7yxMsY7Zl8vvDULvd3DMCcQ==" saltValue="0jDK7RT1C9M77DqV7WyfE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KRALJ MATJAŽ
Rev_0&amp;C&amp;8&amp;G&amp;10
&amp;R&amp;"Arial,Krepko"&amp;18 3.3&amp;"Arial,Običajno"&amp;8
Št. projekta: TREO-P-103/24-E
Stran: &amp;P/&amp;N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sheetPr>
    <tabColor rgb="FF00B0F0"/>
  </sheetPr>
  <dimension ref="A1:IW181"/>
  <sheetViews>
    <sheetView showZeros="0" view="pageLayout" topLeftCell="A7" zoomScale="85" zoomScaleNormal="100" zoomScaleSheetLayoutView="100" zoomScalePageLayoutView="85" workbookViewId="0">
      <selection activeCell="E11" sqref="E11"/>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257" s="2" customFormat="1">
      <c r="A1" s="138"/>
      <c r="B1" s="99"/>
      <c r="C1" s="139"/>
      <c r="D1" s="140"/>
      <c r="E1" s="140"/>
      <c r="F1" s="291"/>
      <c r="G1" s="6"/>
      <c r="H1" s="227"/>
      <c r="I1" s="228"/>
      <c r="J1" s="59"/>
    </row>
    <row r="2" spans="1:257" s="2" customFormat="1">
      <c r="A2" s="138"/>
      <c r="B2" s="99"/>
      <c r="C2" s="139"/>
      <c r="D2" s="140"/>
      <c r="E2" s="140"/>
      <c r="F2" s="291"/>
      <c r="G2" s="6"/>
      <c r="H2" s="227"/>
      <c r="I2" s="228"/>
      <c r="J2" s="59"/>
    </row>
    <row r="3" spans="1:257" s="2" customFormat="1">
      <c r="A3" s="141"/>
      <c r="B3" s="142"/>
      <c r="C3" s="143"/>
      <c r="D3" s="144"/>
      <c r="E3" s="144"/>
      <c r="F3" s="292"/>
      <c r="G3" s="6"/>
      <c r="H3" s="227"/>
      <c r="I3" s="228"/>
      <c r="J3" s="59"/>
    </row>
    <row r="4" spans="1:257" s="2" customFormat="1">
      <c r="A4" s="145" t="s">
        <v>0</v>
      </c>
      <c r="B4" s="100"/>
      <c r="C4" s="146"/>
      <c r="D4" s="147"/>
      <c r="E4" s="100"/>
      <c r="F4" s="100"/>
      <c r="G4" s="186"/>
      <c r="H4" s="227"/>
      <c r="I4" s="228"/>
      <c r="J4" s="59"/>
    </row>
    <row r="5" spans="1:257" s="2" customFormat="1">
      <c r="A5" s="148" t="s">
        <v>9</v>
      </c>
      <c r="B5" s="149" t="s">
        <v>10</v>
      </c>
      <c r="C5" s="148" t="s">
        <v>11</v>
      </c>
      <c r="D5" s="150" t="s">
        <v>12</v>
      </c>
      <c r="E5" s="151" t="s">
        <v>152</v>
      </c>
      <c r="F5" s="151" t="s">
        <v>153</v>
      </c>
      <c r="G5" s="229"/>
      <c r="H5" s="229"/>
      <c r="I5" s="229"/>
      <c r="J5" s="59"/>
    </row>
    <row r="6" spans="1:257">
      <c r="A6" s="134"/>
      <c r="B6" s="100"/>
      <c r="C6" s="101"/>
      <c r="D6" s="102"/>
      <c r="E6" s="102"/>
      <c r="F6" s="124"/>
      <c r="O6" s="51"/>
    </row>
    <row r="7" spans="1:257">
      <c r="A7" s="128" t="s">
        <v>29</v>
      </c>
      <c r="B7" s="129" t="s">
        <v>32</v>
      </c>
      <c r="C7" s="101"/>
      <c r="D7" s="130"/>
      <c r="E7" s="130"/>
      <c r="F7" s="152"/>
      <c r="G7" s="32"/>
    </row>
    <row r="8" spans="1:257">
      <c r="A8" s="136" t="s">
        <v>35</v>
      </c>
      <c r="B8" s="91" t="s">
        <v>113</v>
      </c>
      <c r="C8" s="160" t="s">
        <v>15</v>
      </c>
      <c r="D8" s="161">
        <v>1</v>
      </c>
      <c r="F8" s="308">
        <f>D8*E8</f>
        <v>0</v>
      </c>
      <c r="G8" s="246"/>
      <c r="H8" s="77"/>
      <c r="I8" s="246"/>
    </row>
    <row r="9" spans="1:257" ht="26.4">
      <c r="A9" s="131"/>
      <c r="B9" s="132" t="s">
        <v>126</v>
      </c>
      <c r="C9" s="101"/>
      <c r="D9" s="130"/>
      <c r="E9" s="153"/>
      <c r="F9" s="309">
        <f t="shared" ref="F9:F12" si="0">D9*E9</f>
        <v>0</v>
      </c>
      <c r="H9" s="77"/>
      <c r="I9"/>
      <c r="J9" s="238"/>
    </row>
    <row r="10" spans="1:257">
      <c r="C10" s="101"/>
      <c r="D10" s="124"/>
      <c r="E10" s="33"/>
      <c r="F10" s="309">
        <f t="shared" si="0"/>
        <v>0</v>
      </c>
    </row>
    <row r="11" spans="1:257">
      <c r="A11" s="136" t="s">
        <v>36</v>
      </c>
      <c r="B11" s="91" t="s">
        <v>123</v>
      </c>
      <c r="C11" s="160" t="s">
        <v>15</v>
      </c>
      <c r="D11" s="161">
        <v>1</v>
      </c>
      <c r="F11" s="308">
        <f t="shared" si="0"/>
        <v>0</v>
      </c>
      <c r="G11" s="246"/>
      <c r="H11" s="77"/>
      <c r="I11" s="246"/>
    </row>
    <row r="12" spans="1:257" ht="26.4">
      <c r="A12" s="131"/>
      <c r="B12" s="132" t="s">
        <v>126</v>
      </c>
      <c r="C12" s="101"/>
      <c r="D12" s="130"/>
      <c r="E12" s="153"/>
      <c r="F12" s="309">
        <f t="shared" si="0"/>
        <v>0</v>
      </c>
      <c r="H12" s="77"/>
      <c r="I12"/>
    </row>
    <row r="13" spans="1:257" s="33" customFormat="1">
      <c r="C13" s="13"/>
      <c r="D13" s="13"/>
      <c r="F13" s="297"/>
      <c r="I13" s="13"/>
      <c r="J13" s="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s="33" customFormat="1" ht="27" thickBot="1">
      <c r="A14" s="37"/>
      <c r="B14" s="156" t="str">
        <f>+CONCATENATE("REKAPITULACIJA - ",B7)</f>
        <v>REKAPITULACIJA - SEZNAM OPREME STIKALNIH BLOKOV</v>
      </c>
      <c r="C14" s="157"/>
      <c r="D14" s="158"/>
      <c r="E14" s="158"/>
      <c r="F14" s="296">
        <f>SUM(F8:F12)</f>
        <v>0</v>
      </c>
      <c r="G14" s="231"/>
      <c r="H14" s="231"/>
      <c r="I14" s="231"/>
      <c r="J14" s="13"/>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s="33" customFormat="1" ht="13.8" thickTop="1">
      <c r="A15" s="37"/>
      <c r="E15" s="13"/>
      <c r="I15" s="13"/>
      <c r="J15" s="13"/>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s="33" customFormat="1">
      <c r="A16" s="37"/>
      <c r="B16" s="27"/>
      <c r="C16" s="10"/>
      <c r="D16" s="95"/>
      <c r="F16" s="297"/>
      <c r="J16" s="13"/>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s="33" customFormat="1">
      <c r="A17" s="37"/>
      <c r="J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33" customFormat="1">
      <c r="A18" s="37"/>
      <c r="B18" s="4"/>
      <c r="C18" s="10"/>
      <c r="D18" s="13"/>
      <c r="F18" s="297"/>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c r="A19" s="38"/>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37"/>
      <c r="B20" s="4"/>
      <c r="C20" s="10"/>
      <c r="D20" s="13"/>
      <c r="F20" s="297"/>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37"/>
      <c r="B22" s="4"/>
      <c r="C22" s="10"/>
      <c r="D22" s="13"/>
      <c r="F22" s="297"/>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c r="A23" s="37"/>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A24" s="13"/>
      <c r="B24" s="96"/>
      <c r="C24" s="10"/>
      <c r="D24" s="95"/>
      <c r="F24" s="297"/>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37"/>
      <c r="B26" s="96"/>
      <c r="C26" s="10"/>
      <c r="D26" s="95"/>
      <c r="F26" s="297"/>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s="37"/>
      <c r="B27" s="89"/>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s="37"/>
      <c r="B28" s="96"/>
      <c r="C28" s="10"/>
      <c r="D28" s="95"/>
      <c r="E28" s="74"/>
      <c r="F28" s="297"/>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ht="12.6" customHeight="1">
      <c r="A29" s="38"/>
      <c r="B29" s="89"/>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s="37"/>
      <c r="B30" s="96"/>
      <c r="C30" s="10"/>
      <c r="D30" s="95"/>
      <c r="E30" s="74"/>
      <c r="F30" s="297"/>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c r="B31" s="89"/>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s="37"/>
      <c r="B32" s="96"/>
      <c r="C32" s="10"/>
      <c r="D32" s="95"/>
      <c r="E32" s="74"/>
      <c r="F32" s="297"/>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A33" s="37"/>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A34" s="37"/>
      <c r="B34" s="96"/>
      <c r="C34" s="10"/>
      <c r="D34" s="95"/>
      <c r="E34" s="74"/>
      <c r="F34" s="297"/>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37"/>
      <c r="B35" s="162"/>
      <c r="C35" s="10"/>
      <c r="D35" s="95"/>
      <c r="E35" s="74"/>
      <c r="F35" s="297"/>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13"/>
      <c r="B36" s="96"/>
      <c r="C36" s="10"/>
      <c r="D36" s="95"/>
      <c r="F36" s="297"/>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ht="16.05" customHeight="1">
      <c r="A37" s="13"/>
      <c r="B37" s="89"/>
      <c r="E37" s="13"/>
      <c r="F37"/>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
      <c r="B38" s="4"/>
      <c r="C38" s="10"/>
      <c r="D38" s="95"/>
      <c r="F38" s="297"/>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4"/>
      <c r="F39" s="297"/>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s="13"/>
      <c r="B40" s="4"/>
      <c r="C40" s="10"/>
      <c r="D40" s="95"/>
      <c r="F40" s="297"/>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
      <c r="B41" s="4"/>
      <c r="F41" s="297"/>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4"/>
      <c r="C42" s="10"/>
      <c r="D42" s="95"/>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4"/>
      <c r="C43" s="10"/>
      <c r="D43" s="95"/>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4"/>
      <c r="C44" s="10"/>
      <c r="D44" s="95"/>
      <c r="F44" s="297"/>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4"/>
      <c r="F45" s="297"/>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ht="10.5" customHeight="1">
      <c r="A46" s="13"/>
      <c r="B46" s="4"/>
      <c r="C46" s="10"/>
      <c r="D46" s="95"/>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13"/>
      <c r="B47" s="4"/>
      <c r="F47" s="297"/>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13"/>
      <c r="B48" s="4"/>
      <c r="C48" s="10"/>
      <c r="D48" s="95"/>
      <c r="F48" s="297"/>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s="13"/>
      <c r="B49" s="4"/>
      <c r="C49" s="10"/>
      <c r="D49" s="95"/>
      <c r="F49" s="297"/>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13"/>
      <c r="B50" s="2"/>
      <c r="C50" s="10"/>
      <c r="D50" s="95"/>
      <c r="F50" s="297"/>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13"/>
      <c r="B51" s="2"/>
      <c r="C51" s="13"/>
      <c r="D51" s="13"/>
      <c r="F51"/>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13"/>
      <c r="B52" s="96"/>
      <c r="C52" s="10"/>
      <c r="D52" s="95"/>
      <c r="F52" s="297"/>
      <c r="G52"/>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7"/>
      <c r="B53" s="170"/>
      <c r="C53" s="10"/>
      <c r="D53" s="95"/>
      <c r="E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7"/>
      <c r="B54" s="170"/>
      <c r="C54" s="10"/>
      <c r="D54" s="95"/>
      <c r="F54" s="297"/>
      <c r="J54" s="13"/>
      <c r="K54"/>
      <c r="L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7"/>
      <c r="B55" s="170"/>
      <c r="C55" s="10"/>
      <c r="D55" s="95"/>
      <c r="J55" s="13"/>
      <c r="K55"/>
      <c r="L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70"/>
      <c r="C56" s="10"/>
      <c r="D56" s="95"/>
      <c r="F56" s="297"/>
      <c r="J56" s="13"/>
      <c r="K56"/>
      <c r="L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13"/>
      <c r="B57" s="170"/>
      <c r="C57" s="10"/>
      <c r="D57" s="95"/>
      <c r="J57" s="13"/>
      <c r="K57"/>
      <c r="L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170"/>
      <c r="C58" s="10"/>
      <c r="D58" s="95"/>
      <c r="F58" s="297"/>
      <c r="J58" s="13"/>
      <c r="K58"/>
      <c r="L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13"/>
      <c r="B59" s="4"/>
      <c r="C59" s="10"/>
      <c r="D59" s="13"/>
      <c r="F59" s="297"/>
      <c r="J59" s="13"/>
      <c r="K59"/>
      <c r="L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13"/>
      <c r="B60" s="27"/>
      <c r="C60" s="10"/>
      <c r="D60" s="95"/>
      <c r="F60" s="297"/>
      <c r="J60" s="13"/>
      <c r="K60"/>
      <c r="L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B61" s="27"/>
      <c r="K61"/>
      <c r="L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13"/>
      <c r="B62" s="27"/>
      <c r="C62" s="10"/>
      <c r="D62" s="95"/>
      <c r="F62" s="297"/>
      <c r="J62" s="95"/>
      <c r="K62"/>
      <c r="L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B63" s="27"/>
      <c r="K63"/>
      <c r="L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27"/>
      <c r="C64" s="10"/>
      <c r="D64" s="95"/>
      <c r="F64" s="297"/>
      <c r="H64" s="27"/>
      <c r="K64"/>
      <c r="L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H65" s="96"/>
      <c r="I65" s="10"/>
      <c r="J65" s="95"/>
      <c r="K65"/>
      <c r="L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96"/>
      <c r="C66" s="10"/>
      <c r="D66" s="95"/>
      <c r="F66" s="297"/>
      <c r="H66" s="27"/>
      <c r="J66" s="95"/>
      <c r="K66"/>
      <c r="L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H67" s="96"/>
      <c r="I67" s="10"/>
      <c r="K67"/>
      <c r="L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4"/>
      <c r="C68" s="10"/>
      <c r="D68" s="13"/>
      <c r="F68" s="297"/>
      <c r="H68" s="27"/>
      <c r="J68"/>
      <c r="K68"/>
      <c r="L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H69" s="27"/>
      <c r="I69" s="10"/>
      <c r="K69"/>
      <c r="L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13"/>
      <c r="F70" s="297"/>
      <c r="H70" s="27"/>
      <c r="J70" s="95"/>
      <c r="K70"/>
      <c r="L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4"/>
      <c r="C71" s="10"/>
      <c r="D71" s="13"/>
      <c r="H71" s="27"/>
      <c r="I71" s="10"/>
      <c r="K71"/>
      <c r="L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13"/>
      <c r="F72" s="297"/>
      <c r="H72" s="27"/>
      <c r="J72" s="95"/>
      <c r="K72"/>
      <c r="L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c r="A73" s="13"/>
      <c r="B73" s="4"/>
      <c r="C73" s="10"/>
      <c r="E73" s="33"/>
      <c r="F73" s="33"/>
      <c r="G73" s="33"/>
      <c r="H73" s="27"/>
      <c r="I73" s="10"/>
      <c r="J73" s="33"/>
    </row>
    <row r="74" spans="1:257" s="33" customFormat="1">
      <c r="A74" s="37"/>
      <c r="B74" s="4"/>
      <c r="C74" s="10"/>
      <c r="D74" s="13"/>
      <c r="F74" s="297"/>
      <c r="H74" s="27"/>
      <c r="J74" s="95"/>
      <c r="K74"/>
      <c r="L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7"/>
      <c r="H75" s="27"/>
      <c r="I75" s="10"/>
      <c r="K75"/>
      <c r="L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7"/>
      <c r="B76" s="4"/>
      <c r="C76" s="10"/>
      <c r="D76" s="13"/>
      <c r="F76" s="297"/>
      <c r="H76" s="27"/>
      <c r="J76" s="95"/>
      <c r="K76"/>
      <c r="L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H77" s="96"/>
      <c r="I77" s="10"/>
      <c r="K77"/>
      <c r="L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B78" s="4"/>
      <c r="C78" s="10"/>
      <c r="D78" s="13"/>
      <c r="F78" s="297"/>
      <c r="H78" s="27"/>
      <c r="J78" s="95"/>
      <c r="K78"/>
      <c r="L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7"/>
      <c r="H79" s="27"/>
      <c r="I79" s="10"/>
      <c r="K79"/>
      <c r="L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4"/>
      <c r="C80" s="10"/>
      <c r="D80" s="13"/>
      <c r="F80" s="297"/>
      <c r="H80" s="27"/>
      <c r="J80" s="95"/>
      <c r="K80"/>
      <c r="L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H81" s="27"/>
      <c r="I81" s="10"/>
      <c r="K81"/>
      <c r="L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4"/>
      <c r="B82" s="4"/>
      <c r="C82" s="10"/>
      <c r="D82" s="13"/>
      <c r="F82" s="297"/>
      <c r="H82" s="27"/>
      <c r="J82" s="95"/>
      <c r="K82"/>
      <c r="L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B83" s="2"/>
      <c r="C83" s="13"/>
      <c r="D83" s="13"/>
      <c r="F83" s="297"/>
      <c r="H83" s="27"/>
      <c r="J83" s="95"/>
      <c r="K83"/>
      <c r="L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13"/>
      <c r="B84" s="4"/>
      <c r="C84" s="10"/>
      <c r="D84" s="31"/>
      <c r="F84" s="297"/>
      <c r="H84" s="27"/>
      <c r="J84"/>
      <c r="K84"/>
      <c r="L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H85" s="27"/>
      <c r="I85" s="10"/>
      <c r="K85"/>
      <c r="L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95"/>
      <c r="F86" s="297"/>
      <c r="H86" s="27"/>
      <c r="J86"/>
      <c r="K86"/>
      <c r="L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13"/>
      <c r="B87" s="96"/>
      <c r="C87" s="10"/>
      <c r="D87" s="95"/>
      <c r="H87" s="10"/>
      <c r="I87" s="10"/>
      <c r="K87"/>
      <c r="L87"/>
      <c r="M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13"/>
      <c r="B88" s="4"/>
      <c r="C88" s="10"/>
      <c r="D88" s="13"/>
      <c r="F88" s="297"/>
      <c r="H88" s="10"/>
      <c r="I88" s="10"/>
      <c r="K88"/>
      <c r="L88"/>
      <c r="M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13"/>
      <c r="H89" s="10"/>
      <c r="I89" s="69"/>
      <c r="K89"/>
      <c r="L89"/>
      <c r="M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13"/>
      <c r="B90" s="96"/>
      <c r="C90" s="10"/>
      <c r="D90" s="95"/>
      <c r="F90" s="297"/>
      <c r="J90" s="13"/>
      <c r="K90"/>
      <c r="L90"/>
      <c r="M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F91" s="297"/>
      <c r="I91" s="10"/>
      <c r="J91" s="13"/>
      <c r="K91"/>
      <c r="L91"/>
      <c r="M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96"/>
      <c r="C92" s="10"/>
      <c r="D92" s="95"/>
      <c r="F92" s="297"/>
      <c r="J92" s="13"/>
      <c r="K92"/>
      <c r="L92"/>
      <c r="M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F93" s="297"/>
      <c r="J93" s="13"/>
      <c r="K93"/>
      <c r="L93"/>
      <c r="M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5"/>
      <c r="F94" s="297"/>
      <c r="J94" s="13"/>
      <c r="K94"/>
      <c r="L94"/>
      <c r="M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13"/>
      <c r="J95" s="13"/>
      <c r="K95"/>
      <c r="L95"/>
      <c r="M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J96" s="13"/>
      <c r="K96"/>
      <c r="L96"/>
      <c r="M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02"/>
      <c r="B97" s="27"/>
      <c r="J97" s="13"/>
      <c r="K97"/>
      <c r="L97"/>
      <c r="M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02"/>
      <c r="B98" s="27"/>
      <c r="C98" s="10"/>
      <c r="D98" s="95"/>
      <c r="F98" s="297"/>
      <c r="J98" s="13"/>
      <c r="K98"/>
      <c r="L98"/>
      <c r="M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02"/>
      <c r="B99" s="27"/>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02"/>
      <c r="B100" s="27"/>
      <c r="C100" s="10"/>
      <c r="D100" s="95"/>
      <c r="F100" s="297"/>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81"/>
      <c r="B101" s="27"/>
      <c r="F101" s="297"/>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89"/>
      <c r="B102" s="96"/>
      <c r="C102" s="10"/>
      <c r="D102" s="95"/>
      <c r="F102" s="297"/>
      <c r="G102" s="246"/>
      <c r="H102" s="77"/>
      <c r="I102" s="246"/>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26"/>
      <c r="B103" s="27"/>
      <c r="I103" s="247"/>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3"/>
      <c r="B104" s="27"/>
      <c r="C104" s="10"/>
      <c r="D104" s="95"/>
      <c r="E104" s="74"/>
      <c r="F104" s="297"/>
      <c r="I104" s="247"/>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26"/>
      <c r="B105" s="27"/>
      <c r="I105" s="242"/>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02"/>
      <c r="B106" s="101"/>
      <c r="C106" s="126"/>
      <c r="D106" s="102"/>
      <c r="F106" s="297"/>
      <c r="I106" s="32"/>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02"/>
      <c r="B107" s="101"/>
      <c r="C107" s="135"/>
      <c r="D107" s="102"/>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02"/>
      <c r="B108" s="99"/>
      <c r="C108" s="101"/>
      <c r="D108" s="130"/>
      <c r="F108" s="297"/>
      <c r="I108" s="32"/>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3"/>
      <c r="B109" s="126"/>
      <c r="C109" s="126"/>
      <c r="D109" s="126"/>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3"/>
      <c r="B110" s="100"/>
      <c r="C110" s="101"/>
      <c r="D110" s="137"/>
      <c r="F110" s="297"/>
      <c r="I110" s="32"/>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F111" s="297"/>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B112" s="10"/>
      <c r="C112" s="69"/>
      <c r="D112"/>
      <c r="F112" s="297"/>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B114" s="27"/>
      <c r="C114" s="10"/>
      <c r="D114" s="95"/>
      <c r="E114" s="74"/>
      <c r="F114" s="297"/>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B115" s="27"/>
      <c r="C115" s="10"/>
      <c r="D115" s="95"/>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13"/>
      <c r="B116" s="27"/>
      <c r="C116" s="10"/>
      <c r="D116" s="95"/>
      <c r="F116" s="297"/>
      <c r="I116" s="32"/>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13"/>
      <c r="B117" s="27"/>
      <c r="I117" s="32"/>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B118" s="27"/>
      <c r="C118" s="10"/>
      <c r="D118" s="95"/>
      <c r="E118" s="74"/>
      <c r="F118" s="297"/>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C119" s="10"/>
      <c r="D119" s="95"/>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B120" s="10"/>
      <c r="C120" s="69"/>
      <c r="D120"/>
      <c r="F120" s="297"/>
      <c r="I120" s="32"/>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10"/>
      <c r="C121" s="69"/>
      <c r="D121"/>
      <c r="E121" s="13"/>
      <c r="I121" s="32"/>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7"/>
      <c r="B122" s="4"/>
      <c r="C122" s="10"/>
      <c r="D122" s="95"/>
      <c r="F122" s="297"/>
      <c r="I122" s="32"/>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7"/>
      <c r="I123" s="32"/>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10"/>
      <c r="C124" s="10"/>
      <c r="D124" s="95"/>
      <c r="F124" s="297"/>
      <c r="H124" s="248"/>
      <c r="I124" s="32"/>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4"/>
      <c r="H125" s="41"/>
      <c r="I125" s="32"/>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4"/>
      <c r="C126" s="10"/>
      <c r="D126"/>
      <c r="F126" s="298"/>
      <c r="H126" s="41"/>
      <c r="I126" s="32"/>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H127" s="41"/>
      <c r="I127" s="32"/>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10"/>
      <c r="C128" s="10"/>
      <c r="D128"/>
      <c r="F128" s="297"/>
      <c r="H128" s="41"/>
      <c r="I128" s="32"/>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c r="A129" s="37"/>
      <c r="B129" s="10"/>
      <c r="C129" s="10"/>
      <c r="D129"/>
      <c r="E129" s="33"/>
      <c r="F129" s="33"/>
      <c r="G129" s="33"/>
      <c r="H129" s="41"/>
      <c r="I129" s="32"/>
    </row>
    <row r="130" spans="1:257" s="33" customFormat="1">
      <c r="A130" s="13"/>
      <c r="B130" s="101"/>
      <c r="C130" s="101"/>
      <c r="D130" s="124"/>
      <c r="F130" s="297"/>
      <c r="H130" s="41"/>
      <c r="I130" s="32"/>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101"/>
      <c r="C131" s="101"/>
      <c r="D131" s="124"/>
      <c r="I131" s="32"/>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2"/>
      <c r="C132" s="101"/>
      <c r="D132" s="124"/>
      <c r="F132" s="297"/>
      <c r="G132"/>
      <c r="H132" s="41"/>
      <c r="I132" s="32"/>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101"/>
      <c r="C133" s="101"/>
      <c r="D133" s="124"/>
      <c r="I133" s="32"/>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101"/>
      <c r="C134" s="101"/>
      <c r="D134" s="124"/>
      <c r="E134" s="74"/>
      <c r="F134" s="297"/>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44"/>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131"/>
      <c r="B138" s="99"/>
      <c r="C138" s="101"/>
      <c r="D138" s="137"/>
      <c r="E138" s="102"/>
      <c r="F138" s="298"/>
      <c r="G138"/>
      <c r="I138" s="32"/>
      <c r="J138" s="13"/>
      <c r="K138"/>
      <c r="L138"/>
      <c r="M138"/>
      <c r="N138"/>
      <c r="O138" s="96"/>
      <c r="P138" s="10"/>
      <c r="Q138" s="95"/>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131"/>
      <c r="B139" s="99"/>
      <c r="C139" s="101"/>
      <c r="D139" s="137"/>
      <c r="E139" s="102"/>
      <c r="F139" s="124"/>
      <c r="G139"/>
      <c r="I139" s="13"/>
      <c r="J139" s="13"/>
      <c r="K139"/>
      <c r="L139"/>
      <c r="M139"/>
      <c r="N139"/>
      <c r="O139" s="27"/>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131"/>
      <c r="B140" s="4"/>
      <c r="C140" s="10"/>
      <c r="D140" s="13"/>
      <c r="E140" s="102"/>
      <c r="F140" s="298"/>
      <c r="G140"/>
      <c r="I140" s="13"/>
      <c r="J140" s="13"/>
      <c r="K140"/>
      <c r="L140"/>
      <c r="M140"/>
      <c r="N140"/>
      <c r="O140" s="27"/>
      <c r="P140" s="10"/>
      <c r="Q140" s="95"/>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131"/>
      <c r="B141" s="99"/>
      <c r="C141" s="101"/>
      <c r="D141" s="137"/>
      <c r="E141" s="102"/>
      <c r="F141" s="124"/>
      <c r="G141"/>
      <c r="I141" s="13"/>
      <c r="J141" s="13"/>
      <c r="K141"/>
      <c r="L141"/>
      <c r="M141"/>
      <c r="N141"/>
      <c r="O141" s="27"/>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31"/>
      <c r="B142" s="99"/>
      <c r="C142" s="101"/>
      <c r="D142" s="137"/>
      <c r="E142" s="102"/>
      <c r="F142" s="298"/>
      <c r="G142"/>
      <c r="I142" s="13"/>
      <c r="J142" s="13"/>
      <c r="K142"/>
      <c r="L142"/>
      <c r="M142"/>
      <c r="N142"/>
      <c r="O142" s="27"/>
      <c r="P142" s="10"/>
      <c r="Q142" s="95"/>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c r="A143" s="131"/>
      <c r="B143" s="99"/>
      <c r="C143" s="101"/>
      <c r="D143" s="137"/>
      <c r="E143" s="102"/>
      <c r="F143" s="124"/>
      <c r="O143" s="27"/>
      <c r="P143" s="33"/>
      <c r="Q143" s="33"/>
    </row>
    <row r="144" spans="1:257">
      <c r="A144" s="131"/>
      <c r="B144" s="123"/>
      <c r="C144" s="124"/>
      <c r="D144" s="130"/>
      <c r="E144" s="168"/>
      <c r="F144" s="298"/>
      <c r="I144" s="32"/>
      <c r="O144" s="27"/>
      <c r="P144" s="10"/>
      <c r="Q144" s="95"/>
    </row>
    <row r="145" spans="1:17">
      <c r="A145" s="131"/>
      <c r="B145" s="99"/>
      <c r="C145" s="101"/>
      <c r="D145" s="130"/>
      <c r="E145" s="102"/>
      <c r="F145" s="124"/>
      <c r="I145" s="32"/>
      <c r="O145" s="27"/>
      <c r="P145" s="33"/>
      <c r="Q145" s="33"/>
    </row>
    <row r="146" spans="1:17">
      <c r="A146" s="131"/>
      <c r="B146" s="99"/>
      <c r="C146" s="101"/>
      <c r="D146" s="137"/>
      <c r="E146" s="102"/>
      <c r="F146" s="298"/>
      <c r="O146" s="27"/>
      <c r="P146" s="10"/>
      <c r="Q146" s="95"/>
    </row>
    <row r="147" spans="1:17">
      <c r="A147" s="102"/>
      <c r="B147" s="99"/>
      <c r="C147" s="101"/>
      <c r="D147" s="130"/>
      <c r="E147" s="102"/>
      <c r="F147" s="124"/>
      <c r="O147" s="27"/>
      <c r="P147" s="33"/>
      <c r="Q147" s="33"/>
    </row>
    <row r="148" spans="1:17">
      <c r="A148" s="102"/>
      <c r="B148" s="99"/>
      <c r="C148" s="101"/>
      <c r="D148" s="137"/>
      <c r="E148" s="126"/>
      <c r="F148" s="298"/>
      <c r="G148" s="33"/>
      <c r="H148" s="41"/>
      <c r="O148" s="96"/>
      <c r="P148" s="10"/>
      <c r="Q148" s="95"/>
    </row>
    <row r="149" spans="1:17">
      <c r="A149" s="126"/>
      <c r="B149" s="123"/>
      <c r="C149" s="124"/>
      <c r="D149" s="130"/>
      <c r="E149" s="126"/>
      <c r="F149" s="126"/>
      <c r="G149" s="33"/>
      <c r="H149" s="41"/>
      <c r="O149" s="27"/>
      <c r="P149" s="33"/>
      <c r="Q149" s="33"/>
    </row>
    <row r="150" spans="1:17">
      <c r="A150" s="102"/>
      <c r="B150" s="170"/>
      <c r="C150" s="124"/>
      <c r="D150" s="130"/>
      <c r="E150" s="126"/>
      <c r="F150" s="298"/>
      <c r="G150" s="33"/>
      <c r="H150" s="41"/>
      <c r="I150" s="32"/>
      <c r="O150" s="27"/>
      <c r="P150" s="10"/>
      <c r="Q150" s="95"/>
    </row>
    <row r="151" spans="1:17">
      <c r="A151" s="33"/>
      <c r="B151" s="125"/>
      <c r="C151" s="124"/>
      <c r="D151" s="130"/>
      <c r="E151" s="126"/>
      <c r="F151" s="126"/>
      <c r="G151" s="33"/>
      <c r="H151" s="41"/>
      <c r="O151" s="33"/>
      <c r="P151" s="33"/>
      <c r="Q151" s="33"/>
    </row>
    <row r="152" spans="1:17">
      <c r="A152" s="34"/>
      <c r="B152" s="124"/>
      <c r="C152" s="124"/>
      <c r="D152" s="130"/>
      <c r="E152" s="126"/>
      <c r="F152" s="298"/>
      <c r="G152" s="33"/>
      <c r="H152" s="41"/>
      <c r="O152" s="27"/>
      <c r="P152" s="10"/>
      <c r="Q152" s="95"/>
    </row>
    <row r="153" spans="1:17">
      <c r="A153" s="34"/>
      <c r="B153" s="125"/>
      <c r="C153" s="124"/>
      <c r="D153" s="130"/>
      <c r="E153" s="126"/>
      <c r="F153" s="126"/>
      <c r="G153" s="33"/>
      <c r="H153" s="41"/>
      <c r="O153" s="33"/>
      <c r="P153" s="33"/>
      <c r="Q153" s="33"/>
    </row>
    <row r="154" spans="1:17">
      <c r="A154" s="34"/>
      <c r="B154" s="10"/>
      <c r="C154" s="69"/>
      <c r="D154"/>
      <c r="E154" s="126"/>
      <c r="F154" s="298"/>
      <c r="G154" s="33"/>
      <c r="I154" s="33"/>
      <c r="O154" s="10"/>
      <c r="P154" s="10"/>
      <c r="Q154" s="95"/>
    </row>
    <row r="155" spans="1:17">
      <c r="A155" s="34"/>
      <c r="B155" s="33"/>
      <c r="C155" s="33"/>
      <c r="E155" s="126"/>
      <c r="F155" s="126"/>
      <c r="G155" s="33"/>
      <c r="H155" s="41"/>
      <c r="I155" s="33"/>
      <c r="O155" s="33"/>
      <c r="P155" s="33"/>
      <c r="Q155" s="33"/>
    </row>
    <row r="156" spans="1:17" ht="15.6">
      <c r="A156" s="34"/>
      <c r="B156" s="27"/>
      <c r="C156" s="10"/>
      <c r="D156" s="31"/>
      <c r="E156" s="126"/>
      <c r="F156" s="298"/>
      <c r="G156" s="33"/>
      <c r="H156" s="41"/>
      <c r="O156" s="92"/>
      <c r="P156" s="10"/>
      <c r="Q156" s="95"/>
    </row>
    <row r="157" spans="1:17">
      <c r="A157" s="34"/>
      <c r="B157" s="27"/>
      <c r="C157" s="33"/>
      <c r="E157" s="126"/>
      <c r="F157" s="126"/>
      <c r="G157" s="33"/>
      <c r="H157" s="41"/>
    </row>
    <row r="158" spans="1:17">
      <c r="A158" s="34"/>
      <c r="B158" s="125"/>
      <c r="C158" s="101"/>
      <c r="D158" s="130"/>
      <c r="E158" s="126"/>
      <c r="F158" s="298"/>
      <c r="G158" s="33"/>
    </row>
    <row r="159" spans="1:17">
      <c r="A159" s="34"/>
      <c r="B159" s="126"/>
      <c r="C159" s="126"/>
      <c r="D159" s="102"/>
      <c r="E159" s="126"/>
      <c r="F159" s="126"/>
      <c r="G159" s="33"/>
      <c r="H159" s="41"/>
    </row>
    <row r="160" spans="1:17">
      <c r="A160" s="34"/>
      <c r="B160" s="125"/>
      <c r="C160" s="101"/>
      <c r="D160" s="130"/>
      <c r="E160" s="126"/>
      <c r="F160" s="298"/>
      <c r="G160" s="33"/>
    </row>
    <row r="161" spans="1:9">
      <c r="A161" s="33"/>
      <c r="B161" s="126"/>
      <c r="C161" s="126"/>
      <c r="D161" s="102"/>
      <c r="E161" s="126"/>
      <c r="F161" s="126"/>
      <c r="G161" s="33"/>
      <c r="H161" s="41"/>
    </row>
    <row r="162" spans="1:9">
      <c r="A162" s="13"/>
      <c r="B162" s="101"/>
      <c r="C162" s="135"/>
      <c r="D162" s="102"/>
      <c r="E162" s="126"/>
      <c r="F162" s="298"/>
      <c r="G162" s="33"/>
      <c r="H162" s="41"/>
    </row>
    <row r="163" spans="1:9">
      <c r="A163" s="34"/>
      <c r="B163" s="123"/>
      <c r="C163" s="101"/>
      <c r="D163" s="130"/>
      <c r="E163" s="126"/>
      <c r="F163" s="126"/>
      <c r="G163" s="33"/>
    </row>
    <row r="164" spans="1:9">
      <c r="A164" s="34"/>
      <c r="B164" s="101"/>
      <c r="C164" s="101"/>
      <c r="D164" s="124"/>
      <c r="E164" s="126"/>
      <c r="F164" s="298"/>
      <c r="G164" s="33"/>
    </row>
    <row r="166" spans="1:9">
      <c r="A166" s="34"/>
      <c r="B166" s="101"/>
      <c r="C166" s="101"/>
      <c r="D166" s="124"/>
      <c r="E166" s="126"/>
      <c r="F166" s="298"/>
      <c r="G166" s="33"/>
    </row>
    <row r="167" spans="1:9">
      <c r="A167" s="34"/>
      <c r="B167" s="101"/>
      <c r="C167" s="101"/>
      <c r="D167" s="124"/>
      <c r="E167" s="126"/>
      <c r="F167" s="298"/>
      <c r="G167" s="33"/>
    </row>
    <row r="168" spans="1:9">
      <c r="A168" s="34"/>
      <c r="B168" s="101"/>
      <c r="C168" s="101"/>
      <c r="D168" s="124"/>
      <c r="E168" s="126"/>
      <c r="F168" s="298"/>
      <c r="G168" s="33"/>
    </row>
    <row r="169" spans="1:9">
      <c r="A169" s="34"/>
      <c r="B169" s="101"/>
      <c r="C169" s="101"/>
      <c r="D169" s="124"/>
      <c r="E169" s="126"/>
      <c r="F169" s="298"/>
      <c r="G169" s="33"/>
    </row>
    <row r="170" spans="1:9">
      <c r="A170" s="34"/>
      <c r="B170" s="4"/>
      <c r="C170" s="101"/>
      <c r="D170" s="124"/>
      <c r="E170" s="33"/>
      <c r="F170" s="298"/>
      <c r="G170" s="33"/>
      <c r="I170" s="33"/>
    </row>
    <row r="171" spans="1:9">
      <c r="A171" s="34"/>
      <c r="B171" s="33"/>
      <c r="C171" s="33"/>
      <c r="D171" s="33"/>
      <c r="E171" s="33"/>
      <c r="F171" s="33"/>
      <c r="G171" s="33"/>
      <c r="I171" s="33"/>
    </row>
    <row r="172" spans="1:9">
      <c r="A172" s="33"/>
      <c r="C172" s="101"/>
      <c r="D172" s="124"/>
      <c r="E172" s="126"/>
      <c r="F172" s="298"/>
      <c r="G172" s="33"/>
    </row>
    <row r="173" spans="1:9">
      <c r="A173" s="33"/>
    </row>
    <row r="181" spans="1:1">
      <c r="A181" s="33"/>
    </row>
  </sheetData>
  <sheetProtection algorithmName="SHA-512" hashValue="RVq4bdy0E7Xr/tJEVd7tRa1WCp19u+3IRs1qxjsp5dNGZuKMwc7cFEOrzaeL9pLKe5xmZi8yfUdikgdZ3D5Drg==" saltValue="eJkTW1sol4lDtfOvNW2Vh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KRALJ MATJAŽ
Rev_0&amp;C&amp;8&amp;G&amp;10
&amp;R&amp;"Arial,Krepko"&amp;18 3.3&amp;"Arial,Običajno"&amp;8
Št. projekta: TREO-P-103/24-E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sheetPr>
    <tabColor rgb="FF00B0F0"/>
  </sheetPr>
  <dimension ref="A1:IW342"/>
  <sheetViews>
    <sheetView showZeros="0" topLeftCell="A31" zoomScaleNormal="100" zoomScaleSheetLayoutView="100" zoomScalePageLayoutView="40" workbookViewId="0">
      <selection activeCell="E49" sqref="E49"/>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 min="22" max="22" width="28.5546875" bestFit="1" customWidth="1"/>
    <col min="24" max="24" width="12.44140625" bestFit="1" customWidth="1"/>
    <col min="25" max="25" width="20.21875" bestFit="1" customWidth="1"/>
    <col min="27" max="27" width="16.44140625" bestFit="1" customWidth="1"/>
    <col min="28" max="28" width="20.21875" bestFit="1" customWidth="1"/>
  </cols>
  <sheetData>
    <row r="1" spans="1:38" s="2" customFormat="1">
      <c r="A1" s="138"/>
      <c r="B1" s="99"/>
      <c r="C1" s="139"/>
      <c r="D1" s="140"/>
      <c r="E1" s="139"/>
      <c r="F1" s="291"/>
      <c r="G1" s="6"/>
      <c r="H1" s="227"/>
      <c r="I1" s="228"/>
      <c r="J1" s="59"/>
    </row>
    <row r="2" spans="1:38" s="2" customFormat="1">
      <c r="A2" s="138"/>
      <c r="B2" s="99"/>
      <c r="C2" s="139"/>
      <c r="D2" s="140"/>
      <c r="E2" s="139"/>
      <c r="F2" s="291"/>
      <c r="G2" s="6"/>
      <c r="H2" s="227"/>
      <c r="I2" s="228"/>
      <c r="J2" s="59"/>
    </row>
    <row r="3" spans="1:38" s="2" customFormat="1">
      <c r="A3" s="141"/>
      <c r="B3" s="142"/>
      <c r="C3" s="143"/>
      <c r="D3" s="144"/>
      <c r="E3" s="143"/>
      <c r="F3" s="292"/>
      <c r="G3" s="6"/>
      <c r="H3" s="227"/>
      <c r="I3" s="228"/>
      <c r="J3" s="59"/>
    </row>
    <row r="4" spans="1:38" s="2" customFormat="1">
      <c r="A4" s="145" t="s">
        <v>0</v>
      </c>
      <c r="B4" s="100"/>
      <c r="C4" s="146"/>
      <c r="D4" s="147"/>
      <c r="E4" s="100"/>
      <c r="F4" s="100"/>
      <c r="G4" s="186"/>
      <c r="H4" s="227"/>
      <c r="I4" s="228"/>
      <c r="J4" s="59"/>
    </row>
    <row r="5" spans="1:38" s="2" customFormat="1">
      <c r="A5" s="148" t="s">
        <v>9</v>
      </c>
      <c r="B5" s="149" t="s">
        <v>10</v>
      </c>
      <c r="C5" s="148" t="s">
        <v>11</v>
      </c>
      <c r="D5" s="150" t="s">
        <v>12</v>
      </c>
      <c r="E5" s="148" t="s">
        <v>152</v>
      </c>
      <c r="F5" s="151" t="s">
        <v>153</v>
      </c>
      <c r="G5" s="229"/>
      <c r="H5" s="229"/>
      <c r="I5" s="229"/>
      <c r="J5" s="59"/>
    </row>
    <row r="6" spans="1:38">
      <c r="A6" s="134"/>
      <c r="B6" s="100"/>
      <c r="C6" s="101"/>
      <c r="D6" s="102"/>
      <c r="E6" s="102"/>
      <c r="F6" s="124"/>
      <c r="O6" s="51"/>
      <c r="AD6" s="331"/>
      <c r="AE6" s="331"/>
      <c r="AG6" s="331"/>
      <c r="AH6" s="331"/>
      <c r="AJ6" s="331"/>
      <c r="AK6" s="331"/>
    </row>
    <row r="7" spans="1:38">
      <c r="A7" s="128" t="s">
        <v>48</v>
      </c>
      <c r="B7" s="129" t="s">
        <v>49</v>
      </c>
      <c r="C7" s="101"/>
      <c r="D7" s="130"/>
      <c r="E7" s="102"/>
      <c r="F7" s="152"/>
      <c r="G7" s="32"/>
      <c r="T7" s="331"/>
      <c r="U7" s="331"/>
      <c r="X7" s="331"/>
      <c r="Y7" s="331"/>
      <c r="AA7" s="342"/>
      <c r="AB7" s="342"/>
      <c r="AD7" s="331"/>
      <c r="AE7" s="331"/>
      <c r="AG7" s="331"/>
      <c r="AH7" s="331"/>
    </row>
    <row r="8" spans="1:38">
      <c r="A8" s="136" t="s">
        <v>51</v>
      </c>
      <c r="B8" s="91" t="s">
        <v>50</v>
      </c>
      <c r="C8" s="160"/>
      <c r="D8" s="161"/>
      <c r="F8" s="293"/>
      <c r="G8" s="246"/>
      <c r="H8" s="152"/>
      <c r="I8" s="246"/>
      <c r="K8" s="13"/>
      <c r="T8" s="210"/>
      <c r="AD8" s="13"/>
      <c r="AE8" s="13"/>
      <c r="AG8" s="13"/>
      <c r="AH8" s="13"/>
      <c r="AJ8" s="13"/>
      <c r="AK8" s="13"/>
      <c r="AL8" s="13"/>
    </row>
    <row r="9" spans="1:38">
      <c r="A9" s="131">
        <v>1</v>
      </c>
      <c r="B9" s="132" t="s">
        <v>119</v>
      </c>
      <c r="C9" s="135" t="s">
        <v>18</v>
      </c>
      <c r="D9" s="102">
        <v>90</v>
      </c>
      <c r="E9" s="175"/>
      <c r="F9" s="294">
        <f>D9*E9</f>
        <v>0</v>
      </c>
      <c r="G9" s="233"/>
      <c r="H9" s="154"/>
      <c r="I9" s="233"/>
      <c r="J9" s="238"/>
      <c r="S9" s="211"/>
    </row>
    <row r="10" spans="1:38">
      <c r="A10" s="131"/>
      <c r="B10" s="132"/>
      <c r="C10" s="101"/>
      <c r="D10" s="102"/>
      <c r="E10" s="102"/>
      <c r="F10" s="295">
        <f t="shared" ref="F10:F49" si="0">D10*E10</f>
        <v>0</v>
      </c>
      <c r="G10" s="233"/>
      <c r="H10" s="124"/>
      <c r="I10" s="233"/>
      <c r="J10" s="238"/>
      <c r="K10" s="249"/>
      <c r="L10" s="165"/>
      <c r="M10" s="165"/>
      <c r="S10" s="211"/>
    </row>
    <row r="11" spans="1:38">
      <c r="A11" s="131">
        <v>2</v>
      </c>
      <c r="B11" s="132" t="s">
        <v>120</v>
      </c>
      <c r="C11" s="135" t="s">
        <v>18</v>
      </c>
      <c r="D11" s="102">
        <v>90</v>
      </c>
      <c r="E11" s="175"/>
      <c r="F11" s="294">
        <f t="shared" si="0"/>
        <v>0</v>
      </c>
      <c r="G11" s="233"/>
      <c r="H11" s="154"/>
      <c r="I11" s="233"/>
      <c r="J11" s="238"/>
      <c r="S11" s="211"/>
    </row>
    <row r="12" spans="1:38">
      <c r="A12" s="133"/>
      <c r="B12" s="132"/>
      <c r="C12" s="101"/>
      <c r="D12" s="102"/>
      <c r="E12" s="102"/>
      <c r="F12" s="295">
        <f t="shared" si="0"/>
        <v>0</v>
      </c>
      <c r="G12" s="233"/>
      <c r="H12" s="124"/>
      <c r="I12" s="233"/>
      <c r="J12" s="238"/>
      <c r="K12" s="249"/>
      <c r="L12" s="165"/>
      <c r="M12" s="165"/>
      <c r="N12" s="165"/>
      <c r="S12" s="211"/>
    </row>
    <row r="13" spans="1:38" ht="15.6" customHeight="1">
      <c r="A13" s="131">
        <v>3</v>
      </c>
      <c r="B13" s="132" t="s">
        <v>121</v>
      </c>
      <c r="C13" s="135" t="s">
        <v>17</v>
      </c>
      <c r="D13" s="172">
        <v>6</v>
      </c>
      <c r="E13" s="259"/>
      <c r="F13" s="294">
        <f t="shared" si="0"/>
        <v>0</v>
      </c>
      <c r="G13" s="233"/>
      <c r="H13" s="154"/>
      <c r="I13" s="233"/>
      <c r="J13" s="242"/>
      <c r="K13" s="249"/>
      <c r="L13" s="165"/>
      <c r="N13" s="165"/>
      <c r="S13" s="211"/>
    </row>
    <row r="14" spans="1:38" ht="15.6" customHeight="1">
      <c r="A14" s="131"/>
      <c r="B14" s="132"/>
      <c r="C14" s="135"/>
      <c r="D14" s="172"/>
      <c r="E14" s="259"/>
      <c r="F14" s="295">
        <f t="shared" si="0"/>
        <v>0</v>
      </c>
      <c r="G14" s="233"/>
      <c r="H14" s="154"/>
      <c r="I14" s="233"/>
      <c r="J14" s="242"/>
      <c r="K14" s="249"/>
      <c r="L14" s="165"/>
      <c r="N14" s="165"/>
      <c r="S14" s="211"/>
    </row>
    <row r="15" spans="1:38" ht="15.6" customHeight="1">
      <c r="A15" s="131">
        <v>4</v>
      </c>
      <c r="B15" s="132" t="s">
        <v>122</v>
      </c>
      <c r="C15" s="135" t="s">
        <v>17</v>
      </c>
      <c r="D15" s="172">
        <v>6</v>
      </c>
      <c r="E15" s="259"/>
      <c r="F15" s="294">
        <f t="shared" si="0"/>
        <v>0</v>
      </c>
      <c r="G15" s="233"/>
      <c r="H15" s="154"/>
      <c r="I15" s="233"/>
      <c r="J15" s="242"/>
      <c r="K15" s="249"/>
      <c r="L15" s="165"/>
      <c r="N15" s="165"/>
      <c r="S15" s="211"/>
    </row>
    <row r="16" spans="1:38" ht="15.6" customHeight="1">
      <c r="A16" s="131"/>
      <c r="B16" s="132"/>
      <c r="C16" s="135"/>
      <c r="D16" s="172"/>
      <c r="E16" s="259"/>
      <c r="F16" s="295">
        <f t="shared" si="0"/>
        <v>0</v>
      </c>
      <c r="G16" s="233"/>
      <c r="H16" s="154"/>
      <c r="I16" s="233"/>
      <c r="J16" s="242"/>
      <c r="K16" s="249"/>
      <c r="L16" s="165"/>
      <c r="N16" s="165"/>
      <c r="S16" s="211"/>
    </row>
    <row r="17" spans="1:19" ht="15.6" customHeight="1">
      <c r="A17" s="131">
        <v>5</v>
      </c>
      <c r="B17" s="132" t="s">
        <v>98</v>
      </c>
      <c r="C17" s="135" t="s">
        <v>17</v>
      </c>
      <c r="D17" s="172">
        <v>57</v>
      </c>
      <c r="E17" s="259"/>
      <c r="F17" s="294">
        <f t="shared" si="0"/>
        <v>0</v>
      </c>
      <c r="G17" s="233"/>
      <c r="H17" s="154"/>
      <c r="I17" s="233"/>
      <c r="J17" s="242"/>
      <c r="K17" s="249"/>
      <c r="L17" s="165"/>
      <c r="N17" s="165"/>
      <c r="S17" s="211"/>
    </row>
    <row r="18" spans="1:19" ht="15.6" customHeight="1">
      <c r="C18" s="101"/>
      <c r="E18" s="259"/>
      <c r="F18" s="295">
        <f t="shared" si="0"/>
        <v>0</v>
      </c>
      <c r="G18" s="233"/>
      <c r="H18" s="154"/>
      <c r="I18" s="233"/>
      <c r="J18" s="242"/>
    </row>
    <row r="19" spans="1:19" ht="15.6" customHeight="1">
      <c r="A19" s="136" t="s">
        <v>53</v>
      </c>
      <c r="B19" s="91" t="s">
        <v>52</v>
      </c>
      <c r="C19" s="160"/>
      <c r="D19" s="161"/>
      <c r="E19" s="259"/>
      <c r="F19" s="295">
        <f t="shared" si="0"/>
        <v>0</v>
      </c>
      <c r="G19" s="246"/>
      <c r="H19" s="152"/>
      <c r="I19" s="246"/>
      <c r="J19" s="242"/>
      <c r="S19" s="211"/>
    </row>
    <row r="20" spans="1:19" ht="15.6" customHeight="1">
      <c r="A20" s="131">
        <v>1</v>
      </c>
      <c r="B20" s="132" t="s">
        <v>143</v>
      </c>
      <c r="C20" s="135" t="s">
        <v>18</v>
      </c>
      <c r="D20" s="102">
        <v>12</v>
      </c>
      <c r="E20" s="259"/>
      <c r="F20" s="294">
        <f t="shared" si="0"/>
        <v>0</v>
      </c>
      <c r="G20" s="233"/>
      <c r="H20" s="236"/>
      <c r="I20" s="233"/>
      <c r="J20" s="242"/>
      <c r="S20" s="211"/>
    </row>
    <row r="21" spans="1:19" ht="15.6" customHeight="1">
      <c r="A21" s="131"/>
      <c r="B21" s="132"/>
      <c r="C21" s="135"/>
      <c r="D21" s="102"/>
      <c r="F21" s="295">
        <f t="shared" si="0"/>
        <v>0</v>
      </c>
      <c r="G21" s="233"/>
      <c r="H21" s="236"/>
      <c r="I21" s="233"/>
      <c r="J21" s="242"/>
      <c r="S21" s="211"/>
    </row>
    <row r="22" spans="1:19" ht="15.6" customHeight="1">
      <c r="A22" s="131">
        <v>2</v>
      </c>
      <c r="B22" s="132" t="s">
        <v>144</v>
      </c>
      <c r="C22" s="135" t="s">
        <v>18</v>
      </c>
      <c r="D22" s="102">
        <v>5</v>
      </c>
      <c r="F22" s="294">
        <f t="shared" si="0"/>
        <v>0</v>
      </c>
      <c r="G22" s="233"/>
      <c r="H22" s="236"/>
      <c r="I22" s="233"/>
      <c r="J22" s="242"/>
      <c r="S22" s="211"/>
    </row>
    <row r="23" spans="1:19" ht="15.6" customHeight="1">
      <c r="A23" s="136"/>
      <c r="B23" s="91"/>
      <c r="C23" s="160"/>
      <c r="D23" s="161"/>
      <c r="F23" s="295">
        <f t="shared" si="0"/>
        <v>0</v>
      </c>
      <c r="G23" s="246"/>
      <c r="H23" s="152"/>
      <c r="I23" s="246"/>
      <c r="J23" s="242"/>
      <c r="S23" s="211"/>
    </row>
    <row r="24" spans="1:19" ht="15.6" customHeight="1">
      <c r="A24" s="38">
        <v>3</v>
      </c>
      <c r="B24" s="10" t="s">
        <v>127</v>
      </c>
      <c r="C24" s="10" t="s">
        <v>18</v>
      </c>
      <c r="D24">
        <v>12</v>
      </c>
      <c r="E24" s="178"/>
      <c r="F24" s="294">
        <f t="shared" si="0"/>
        <v>0</v>
      </c>
      <c r="G24" s="233"/>
      <c r="H24" s="250"/>
      <c r="I24" s="233"/>
      <c r="J24" s="242"/>
      <c r="S24" s="211"/>
    </row>
    <row r="25" spans="1:19" ht="15.6" customHeight="1">
      <c r="A25" s="136"/>
      <c r="B25" s="91"/>
      <c r="C25" s="160"/>
      <c r="D25" s="161"/>
      <c r="F25" s="295">
        <f t="shared" si="0"/>
        <v>0</v>
      </c>
      <c r="G25" s="246"/>
      <c r="H25" s="152"/>
      <c r="I25" s="246"/>
      <c r="J25" s="242"/>
      <c r="S25" s="211"/>
    </row>
    <row r="26" spans="1:19" ht="15.6" customHeight="1">
      <c r="A26" s="38">
        <v>4</v>
      </c>
      <c r="B26" s="10" t="s">
        <v>128</v>
      </c>
      <c r="C26" s="10" t="s">
        <v>18</v>
      </c>
      <c r="D26">
        <v>12</v>
      </c>
      <c r="E26" s="178"/>
      <c r="F26" s="294">
        <f t="shared" si="0"/>
        <v>0</v>
      </c>
      <c r="G26" s="233"/>
      <c r="H26" s="250"/>
      <c r="I26" s="233"/>
      <c r="J26" s="242"/>
      <c r="S26" s="211"/>
    </row>
    <row r="27" spans="1:19" ht="15.6" customHeight="1">
      <c r="A27" s="134"/>
      <c r="F27" s="295">
        <f>D27*E27</f>
        <v>0</v>
      </c>
      <c r="G27" s="233"/>
      <c r="H27"/>
      <c r="I27" s="233"/>
      <c r="J27" s="242"/>
      <c r="S27" s="211"/>
    </row>
    <row r="28" spans="1:19" ht="15.6" customHeight="1">
      <c r="A28" s="38">
        <v>5</v>
      </c>
      <c r="B28" s="10" t="s">
        <v>145</v>
      </c>
      <c r="C28" s="10" t="s">
        <v>17</v>
      </c>
      <c r="D28">
        <v>8</v>
      </c>
      <c r="E28" s="178"/>
      <c r="F28" s="294">
        <f>D28*E28</f>
        <v>0</v>
      </c>
      <c r="G28" s="233"/>
      <c r="H28" s="250"/>
      <c r="I28" s="233"/>
      <c r="J28" s="242"/>
      <c r="S28" s="211"/>
    </row>
    <row r="29" spans="1:19" ht="15.6" customHeight="1">
      <c r="A29" s="134"/>
      <c r="F29" s="295">
        <f t="shared" si="0"/>
        <v>0</v>
      </c>
      <c r="G29" s="233"/>
      <c r="H29"/>
      <c r="I29" s="233"/>
      <c r="J29" s="242"/>
      <c r="S29" s="211"/>
    </row>
    <row r="30" spans="1:19">
      <c r="A30" s="131">
        <v>6</v>
      </c>
      <c r="B30" s="10" t="s">
        <v>146</v>
      </c>
      <c r="C30" s="10" t="s">
        <v>17</v>
      </c>
      <c r="D30" s="13">
        <v>4</v>
      </c>
      <c r="F30" s="294">
        <f>D30*E30</f>
        <v>0</v>
      </c>
      <c r="G30" s="233"/>
      <c r="H30" s="250"/>
      <c r="I30" s="233"/>
    </row>
    <row r="31" spans="1:19">
      <c r="A31" s="131"/>
      <c r="F31" s="295">
        <f>D31*E31</f>
        <v>0</v>
      </c>
      <c r="G31" s="233"/>
      <c r="H31"/>
      <c r="I31" s="233"/>
      <c r="S31" s="211"/>
    </row>
    <row r="32" spans="1:19">
      <c r="A32" s="38">
        <v>7</v>
      </c>
      <c r="B32" s="2" t="s">
        <v>55</v>
      </c>
      <c r="C32" s="10" t="s">
        <v>17</v>
      </c>
      <c r="D32" s="13">
        <v>16</v>
      </c>
      <c r="F32" s="294">
        <f t="shared" si="0"/>
        <v>0</v>
      </c>
      <c r="G32" s="233"/>
      <c r="H32" s="41"/>
      <c r="I32" s="233"/>
      <c r="S32" s="211"/>
    </row>
    <row r="33" spans="1:19">
      <c r="C33" s="10"/>
      <c r="F33" s="295">
        <f t="shared" si="0"/>
        <v>0</v>
      </c>
      <c r="G33" s="233"/>
      <c r="H33"/>
      <c r="I33" s="233"/>
      <c r="S33" s="211"/>
    </row>
    <row r="34" spans="1:19">
      <c r="A34" s="38">
        <v>8</v>
      </c>
      <c r="B34" s="2" t="s">
        <v>56</v>
      </c>
      <c r="C34" s="10" t="s">
        <v>17</v>
      </c>
      <c r="D34" s="13">
        <v>10</v>
      </c>
      <c r="F34" s="294">
        <f t="shared" si="0"/>
        <v>0</v>
      </c>
      <c r="G34" s="233"/>
      <c r="H34" s="41"/>
      <c r="I34" s="233"/>
      <c r="S34" s="211"/>
    </row>
    <row r="35" spans="1:19">
      <c r="C35" s="10"/>
      <c r="F35" s="295">
        <f t="shared" si="0"/>
        <v>0</v>
      </c>
      <c r="G35" s="233"/>
      <c r="H35"/>
      <c r="I35" s="233"/>
      <c r="S35" s="211"/>
    </row>
    <row r="36" spans="1:19">
      <c r="A36" s="38">
        <v>9</v>
      </c>
      <c r="B36" s="2" t="s">
        <v>54</v>
      </c>
      <c r="C36" s="10" t="s">
        <v>17</v>
      </c>
      <c r="D36" s="13">
        <v>30</v>
      </c>
      <c r="F36" s="294">
        <f t="shared" si="0"/>
        <v>0</v>
      </c>
      <c r="G36" s="233"/>
      <c r="H36" s="41"/>
      <c r="I36" s="233"/>
      <c r="S36" s="211"/>
    </row>
    <row r="37" spans="1:19">
      <c r="C37" s="10"/>
      <c r="F37" s="295">
        <f t="shared" si="0"/>
        <v>0</v>
      </c>
      <c r="G37" s="233"/>
      <c r="H37" s="41"/>
      <c r="I37" s="233"/>
      <c r="S37" s="211"/>
    </row>
    <row r="38" spans="1:19">
      <c r="A38" s="38">
        <v>10</v>
      </c>
      <c r="B38" s="2" t="s">
        <v>57</v>
      </c>
      <c r="C38" s="10" t="s">
        <v>17</v>
      </c>
      <c r="D38" s="13">
        <v>30</v>
      </c>
      <c r="F38" s="294">
        <f t="shared" si="0"/>
        <v>0</v>
      </c>
      <c r="G38" s="233"/>
      <c r="H38" s="41"/>
      <c r="I38" s="233"/>
      <c r="S38" s="211"/>
    </row>
    <row r="39" spans="1:19">
      <c r="C39" s="10"/>
      <c r="F39" s="295">
        <f t="shared" si="0"/>
        <v>0</v>
      </c>
      <c r="G39" s="233"/>
      <c r="H39" s="41"/>
      <c r="I39" s="233"/>
      <c r="S39" s="211"/>
    </row>
    <row r="40" spans="1:19" ht="15.6" customHeight="1">
      <c r="A40" s="131">
        <v>11</v>
      </c>
      <c r="B40" s="132" t="s">
        <v>133</v>
      </c>
      <c r="C40" s="135" t="s">
        <v>18</v>
      </c>
      <c r="D40" s="102">
        <v>10</v>
      </c>
      <c r="F40" s="294">
        <f t="shared" si="0"/>
        <v>0</v>
      </c>
      <c r="G40" s="233"/>
      <c r="H40" s="236"/>
      <c r="I40" s="233"/>
      <c r="J40" s="242"/>
      <c r="S40" s="211"/>
    </row>
    <row r="41" spans="1:19" ht="15.6" customHeight="1">
      <c r="A41" s="131"/>
      <c r="B41" s="132"/>
      <c r="C41" s="135"/>
      <c r="D41" s="102"/>
      <c r="F41" s="295">
        <f t="shared" si="0"/>
        <v>0</v>
      </c>
      <c r="G41" s="233"/>
      <c r="H41" s="236"/>
      <c r="I41" s="233"/>
      <c r="J41" s="242"/>
      <c r="S41" s="211"/>
    </row>
    <row r="42" spans="1:19">
      <c r="A42" s="44" t="s">
        <v>58</v>
      </c>
      <c r="B42" s="91" t="s">
        <v>59</v>
      </c>
      <c r="C42" s="160"/>
      <c r="D42" s="161"/>
      <c r="E42" s="33"/>
      <c r="F42" s="295">
        <f t="shared" si="0"/>
        <v>0</v>
      </c>
      <c r="G42" s="246"/>
      <c r="H42" s="152"/>
      <c r="I42" s="246"/>
      <c r="S42" s="211"/>
    </row>
    <row r="43" spans="1:19">
      <c r="A43" s="38">
        <v>1</v>
      </c>
      <c r="B43" s="132" t="s">
        <v>114</v>
      </c>
      <c r="C43" s="135" t="s">
        <v>18</v>
      </c>
      <c r="D43" s="102">
        <v>10</v>
      </c>
      <c r="E43" s="178"/>
      <c r="F43" s="294">
        <f t="shared" si="0"/>
        <v>0</v>
      </c>
      <c r="G43" s="233"/>
      <c r="H43" s="250"/>
      <c r="I43" s="233"/>
      <c r="S43" s="211"/>
    </row>
    <row r="44" spans="1:19">
      <c r="B44" s="33"/>
      <c r="C44" s="33"/>
      <c r="D44" s="33"/>
      <c r="E44" s="33"/>
      <c r="F44" s="295">
        <f t="shared" si="0"/>
        <v>0</v>
      </c>
      <c r="G44" s="233"/>
      <c r="I44" s="233"/>
      <c r="S44" s="211"/>
    </row>
    <row r="45" spans="1:19">
      <c r="A45" s="13">
        <v>2</v>
      </c>
      <c r="B45" s="4" t="s">
        <v>74</v>
      </c>
      <c r="C45" s="10" t="s">
        <v>18</v>
      </c>
      <c r="D45" s="13">
        <v>30</v>
      </c>
      <c r="F45" s="294">
        <f t="shared" si="0"/>
        <v>0</v>
      </c>
      <c r="G45" s="233"/>
      <c r="H45" s="41"/>
      <c r="I45" s="233"/>
      <c r="S45" s="211"/>
    </row>
    <row r="46" spans="1:19">
      <c r="A46" s="13"/>
      <c r="B46" s="10"/>
      <c r="C46" s="10"/>
      <c r="F46" s="295">
        <f t="shared" si="0"/>
        <v>0</v>
      </c>
      <c r="G46" s="233"/>
      <c r="I46" s="233"/>
      <c r="S46" s="211"/>
    </row>
    <row r="47" spans="1:19">
      <c r="A47" s="13">
        <v>3</v>
      </c>
      <c r="B47" s="2" t="s">
        <v>75</v>
      </c>
      <c r="C47" s="10" t="s">
        <v>17</v>
      </c>
      <c r="D47" s="13">
        <v>10</v>
      </c>
      <c r="F47" s="294">
        <f t="shared" si="0"/>
        <v>0</v>
      </c>
      <c r="G47" s="233"/>
      <c r="H47" s="41"/>
      <c r="I47" s="233"/>
      <c r="S47" s="211"/>
    </row>
    <row r="48" spans="1:19">
      <c r="A48" s="13"/>
      <c r="C48" s="10"/>
      <c r="F48" s="295">
        <f t="shared" si="0"/>
        <v>0</v>
      </c>
      <c r="G48" s="233"/>
      <c r="H48" s="41"/>
      <c r="I48" s="233"/>
    </row>
    <row r="49" spans="1:257">
      <c r="A49" s="13">
        <v>4</v>
      </c>
      <c r="B49" s="2" t="s">
        <v>60</v>
      </c>
      <c r="C49" s="10" t="s">
        <v>17</v>
      </c>
      <c r="D49" s="13">
        <v>10</v>
      </c>
      <c r="F49" s="294">
        <f t="shared" si="0"/>
        <v>0</v>
      </c>
      <c r="G49" s="233"/>
      <c r="H49" s="41"/>
      <c r="I49" s="233"/>
    </row>
    <row r="50" spans="1:257" ht="27" thickBot="1">
      <c r="A50" s="13"/>
      <c r="B50" s="156" t="str">
        <f>+CONCATENATE("REKAPITULACIJA - ",B7)</f>
        <v>REKAPITULACIJA - SEZNAM OPREME KABELSKE POVEZAVE</v>
      </c>
      <c r="C50" s="157"/>
      <c r="D50" s="158"/>
      <c r="E50" s="176"/>
      <c r="F50" s="296">
        <f>SUM(F9:F49)</f>
        <v>0</v>
      </c>
      <c r="G50" s="231"/>
      <c r="H50" s="126"/>
      <c r="I50" s="231"/>
    </row>
    <row r="51" spans="1:257" ht="13.8" thickTop="1"/>
    <row r="53" spans="1:257" s="33" customFormat="1">
      <c r="J53" s="13"/>
      <c r="K53"/>
      <c r="L53"/>
      <c r="M53"/>
      <c r="N53"/>
      <c r="O53"/>
      <c r="P53"/>
      <c r="Q53"/>
      <c r="R53" s="182"/>
      <c r="S53" s="182"/>
      <c r="T53" s="182"/>
      <c r="U53" s="182"/>
      <c r="V53"/>
      <c r="W53"/>
      <c r="X53" s="182"/>
      <c r="Y53" s="182"/>
      <c r="Z53"/>
      <c r="AA53" s="182"/>
      <c r="AB53"/>
      <c r="AC53"/>
      <c r="AD53" s="182"/>
      <c r="AE53"/>
      <c r="AF53"/>
      <c r="AG53" s="182"/>
      <c r="AH53"/>
      <c r="AI53"/>
      <c r="AJ53" s="182"/>
      <c r="AK53" s="182"/>
      <c r="AL53" s="182"/>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J54" s="13"/>
      <c r="K54"/>
      <c r="L54"/>
      <c r="M54"/>
      <c r="N54"/>
      <c r="O54"/>
      <c r="P54"/>
      <c r="Q54"/>
      <c r="R54"/>
      <c r="S54"/>
      <c r="T54"/>
      <c r="U54"/>
      <c r="V54"/>
      <c r="W54"/>
      <c r="X54"/>
      <c r="Y54"/>
      <c r="Z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4"/>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B61" s="89"/>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13"/>
      <c r="B62" s="27"/>
      <c r="C62" s="69"/>
      <c r="D62"/>
      <c r="F62" s="297"/>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89"/>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B65" s="27"/>
      <c r="C65" s="69"/>
      <c r="D65"/>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B67" s="96"/>
      <c r="C67" s="10"/>
      <c r="D67" s="95"/>
      <c r="E67" s="178"/>
      <c r="F67" s="297"/>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89"/>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B69" s="96"/>
      <c r="C69" s="10"/>
      <c r="D69" s="95"/>
      <c r="F69" s="297"/>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96"/>
      <c r="C70" s="10"/>
      <c r="D70" s="95"/>
      <c r="F70" s="297"/>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96"/>
      <c r="C71" s="10"/>
      <c r="D71" s="95"/>
      <c r="F71" s="297"/>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C72" s="13"/>
      <c r="D72" s="13"/>
      <c r="E72" s="13"/>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37"/>
      <c r="B73" s="10"/>
      <c r="C73" s="69"/>
      <c r="D73" s="13"/>
      <c r="F73" s="297"/>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ht="12.6" customHeight="1">
      <c r="A74" s="37"/>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ht="25.05" customHeight="1">
      <c r="A75" s="37"/>
      <c r="B75" s="27"/>
      <c r="C75" s="10"/>
      <c r="D75" s="95"/>
      <c r="F75" s="297"/>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ht="25.05" customHeight="1">
      <c r="A76" s="37"/>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ht="25.05" customHeight="1">
      <c r="A77" s="37"/>
      <c r="B77" s="4"/>
      <c r="C77" s="10"/>
      <c r="D77" s="13"/>
      <c r="F77" s="297"/>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25.05" customHeight="1">
      <c r="A78" s="38"/>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7"/>
      <c r="B79" s="4"/>
      <c r="C79" s="10"/>
      <c r="D79" s="13"/>
      <c r="F79" s="297"/>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4"/>
      <c r="C81" s="10"/>
      <c r="D81" s="13"/>
      <c r="F81" s="29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13"/>
      <c r="B83" s="96"/>
      <c r="C83" s="10"/>
      <c r="D83" s="95"/>
      <c r="F83" s="297"/>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B84" s="89"/>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7"/>
      <c r="B85" s="96"/>
      <c r="C85" s="10"/>
      <c r="D85" s="95"/>
      <c r="E85" s="178"/>
      <c r="F85" s="297"/>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89"/>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96"/>
      <c r="C87" s="10"/>
      <c r="D87" s="95"/>
      <c r="E87" s="178"/>
      <c r="F87" s="297"/>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c r="B88" s="89"/>
      <c r="C88" s="33"/>
      <c r="D88" s="33"/>
      <c r="E88" s="33"/>
      <c r="F88" s="33"/>
      <c r="G88" s="33"/>
      <c r="I88" s="33"/>
    </row>
    <row r="89" spans="1:257">
      <c r="A89" s="37"/>
      <c r="B89" s="4"/>
      <c r="C89" s="10"/>
      <c r="D89" s="95"/>
      <c r="E89" s="178"/>
      <c r="F89" s="297"/>
      <c r="G89" s="33"/>
      <c r="I89" s="33"/>
    </row>
    <row r="90" spans="1:257">
      <c r="A90" s="33"/>
      <c r="B90" s="33"/>
      <c r="C90" s="33"/>
      <c r="D90" s="33"/>
      <c r="E90" s="33"/>
      <c r="F90" s="33"/>
      <c r="G90" s="33"/>
      <c r="I90" s="33"/>
    </row>
    <row r="91" spans="1:257">
      <c r="A91" s="37"/>
      <c r="B91" s="162"/>
      <c r="C91" s="10"/>
      <c r="D91" s="95"/>
      <c r="E91" s="178"/>
      <c r="F91" s="297"/>
      <c r="G91" s="33"/>
      <c r="I91" s="33"/>
    </row>
    <row r="92" spans="1:257">
      <c r="A92" s="37"/>
      <c r="B92" s="33"/>
      <c r="C92" s="33"/>
      <c r="D92" s="33"/>
      <c r="E92" s="33"/>
      <c r="F92" s="33"/>
      <c r="G92" s="33"/>
      <c r="I92" s="33"/>
    </row>
    <row r="93" spans="1:257">
      <c r="A93" s="13"/>
      <c r="B93" s="4"/>
      <c r="C93" s="10"/>
      <c r="D93" s="95"/>
      <c r="E93" s="33"/>
      <c r="F93" s="297"/>
      <c r="G93" s="33"/>
      <c r="I93" s="33"/>
    </row>
    <row r="94" spans="1:257" s="33" customFormat="1">
      <c r="A94" s="13"/>
      <c r="B94" s="2"/>
      <c r="C94" s="13"/>
      <c r="D94" s="13"/>
      <c r="E94" s="13"/>
      <c r="F94"/>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13"/>
      <c r="B95" s="4"/>
      <c r="C95" s="10"/>
      <c r="D95" s="95"/>
      <c r="F95" s="297"/>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ht="12.6" customHeight="1">
      <c r="A96" s="13"/>
      <c r="B96" s="2"/>
      <c r="C96" s="13"/>
      <c r="D96" s="13"/>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4"/>
      <c r="C97" s="10"/>
      <c r="D97" s="95"/>
      <c r="F97" s="2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F98" s="297"/>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4"/>
      <c r="C99" s="10"/>
      <c r="D99" s="95"/>
      <c r="F99" s="297"/>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3"/>
      <c r="B100" s="96"/>
      <c r="C100" s="10"/>
      <c r="D100" s="95"/>
      <c r="F100" s="297"/>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4"/>
      <c r="C101" s="10"/>
      <c r="D101" s="13"/>
      <c r="F101" s="297"/>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F10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96"/>
      <c r="C103" s="10"/>
      <c r="D103" s="95"/>
      <c r="F103" s="297"/>
      <c r="G103"/>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
      <c r="B104" s="2"/>
      <c r="C104" s="13"/>
      <c r="D104" s="13"/>
      <c r="E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B105" s="27"/>
      <c r="C105" s="10"/>
      <c r="D105" s="95"/>
      <c r="F105" s="297"/>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B106" s="27"/>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3"/>
      <c r="B107" s="27"/>
      <c r="C107" s="10"/>
      <c r="D107" s="95"/>
      <c r="F107" s="29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3"/>
      <c r="B108" s="27"/>
      <c r="J108" s="95"/>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3"/>
      <c r="B109" s="27"/>
      <c r="C109" s="10"/>
      <c r="D109" s="95"/>
      <c r="F109" s="297"/>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3"/>
      <c r="J110" s="95"/>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B111" s="4"/>
      <c r="C111" s="10"/>
      <c r="D111" s="95"/>
      <c r="F111" s="297"/>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ht="12.6" customHeight="1">
      <c r="A112" s="37"/>
      <c r="B112" s="85"/>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7"/>
      <c r="B113" s="96"/>
      <c r="C113" s="10"/>
      <c r="D113" s="95"/>
      <c r="F113" s="297"/>
      <c r="H113" s="27"/>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7"/>
      <c r="H114" s="96"/>
      <c r="I114" s="10"/>
      <c r="J114" s="95"/>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7"/>
      <c r="B115" s="96"/>
      <c r="C115" s="10"/>
      <c r="D115" s="95"/>
      <c r="F115" s="297"/>
      <c r="H115" s="27"/>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13"/>
      <c r="H116" s="96"/>
      <c r="I116" s="10"/>
      <c r="J116" s="95"/>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13"/>
      <c r="B117" s="27"/>
      <c r="C117" s="10"/>
      <c r="D117" s="95"/>
      <c r="F117" s="297"/>
      <c r="H117" s="2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H118" s="27"/>
      <c r="I118" s="10"/>
      <c r="J118" s="95"/>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C119" s="10"/>
      <c r="D119" s="95"/>
      <c r="F119" s="297"/>
      <c r="H119" s="27"/>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ht="16.05" customHeight="1">
      <c r="A120" s="13"/>
      <c r="B120" s="27"/>
      <c r="H120" s="27"/>
      <c r="I120" s="10"/>
      <c r="J120" s="95"/>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27"/>
      <c r="C121" s="10"/>
      <c r="D121" s="95"/>
      <c r="F121" s="297"/>
      <c r="H121" s="27"/>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27"/>
      <c r="H122" s="27"/>
      <c r="I122" s="10"/>
      <c r="J122" s="95"/>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3"/>
      <c r="B123" s="27"/>
      <c r="C123" s="10"/>
      <c r="D123" s="95"/>
      <c r="F123" s="297"/>
      <c r="H123" s="27"/>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13"/>
      <c r="B124" s="27"/>
      <c r="H124" s="27"/>
      <c r="I124" s="10"/>
      <c r="J124" s="95"/>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96"/>
      <c r="C125" s="10"/>
      <c r="D125" s="95"/>
      <c r="F125" s="297"/>
      <c r="H125" s="27"/>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27"/>
      <c r="H126" s="96"/>
      <c r="I126" s="10"/>
      <c r="J126" s="95"/>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B127" s="27"/>
      <c r="C127" s="10"/>
      <c r="D127" s="95"/>
      <c r="F127" s="297"/>
      <c r="H127" s="27"/>
      <c r="J127" s="95"/>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H128" s="27"/>
      <c r="I128" s="10"/>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ht="10.5" customHeight="1">
      <c r="A129" s="13"/>
      <c r="B129" s="10"/>
      <c r="C129" s="69"/>
      <c r="D129"/>
      <c r="F129" s="297"/>
      <c r="H129" s="27"/>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H130" s="27"/>
      <c r="I130" s="1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27"/>
      <c r="C131" s="10"/>
      <c r="D131" s="95"/>
      <c r="F131" s="297"/>
      <c r="H131" s="27"/>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7"/>
      <c r="B132" s="27"/>
      <c r="H132" s="27"/>
      <c r="I132" s="10"/>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7"/>
      <c r="B133" s="27"/>
      <c r="C133" s="10"/>
      <c r="D133" s="95"/>
      <c r="F133" s="297"/>
      <c r="H133" s="27"/>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27"/>
      <c r="C134" s="10"/>
      <c r="D134" s="95"/>
      <c r="H134" s="10"/>
      <c r="I134" s="10"/>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10"/>
      <c r="C135" s="69"/>
      <c r="D135"/>
      <c r="F135" s="297"/>
      <c r="H135" s="10"/>
      <c r="I135" s="10"/>
      <c r="J135" s="13"/>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10"/>
      <c r="C136" s="69"/>
      <c r="D136"/>
      <c r="H136" s="10"/>
      <c r="I136" s="69"/>
      <c r="J136" s="13"/>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4"/>
      <c r="C137" s="10"/>
      <c r="D137" s="95"/>
      <c r="F137" s="297"/>
      <c r="J137" s="13"/>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F138" s="297"/>
      <c r="I138" s="10"/>
      <c r="J138" s="13"/>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10"/>
      <c r="C139" s="10"/>
      <c r="D139" s="95"/>
      <c r="F139" s="297"/>
      <c r="J139" s="13"/>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F140" s="297"/>
      <c r="J140" s="13"/>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4"/>
      <c r="B141" s="10"/>
      <c r="C141" s="10"/>
      <c r="D141"/>
      <c r="J141" s="13"/>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4"/>
      <c r="F142" s="297"/>
      <c r="I142" s="13"/>
      <c r="J142" s="13"/>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44"/>
      <c r="B143" s="171"/>
      <c r="C143" s="160"/>
      <c r="D143" s="161"/>
      <c r="H143" s="77"/>
      <c r="I143" s="246"/>
      <c r="J143" s="1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B144" s="10"/>
      <c r="D144"/>
      <c r="I144" s="247"/>
      <c r="J144" s="13"/>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15"/>
      <c r="B145" s="96"/>
      <c r="C145" s="10"/>
      <c r="D145" s="95"/>
      <c r="E145" s="178"/>
      <c r="F145" s="297"/>
      <c r="I145" s="247"/>
      <c r="J145" s="13"/>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I146" s="242"/>
      <c r="J146" s="13"/>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13"/>
      <c r="B147" s="4"/>
      <c r="C147" s="10"/>
      <c r="D147" s="13"/>
      <c r="F147" s="297"/>
      <c r="I147" s="32"/>
      <c r="J147" s="13"/>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c r="A148" s="13"/>
      <c r="B148" s="33"/>
      <c r="C148" s="33"/>
      <c r="E148" s="33"/>
      <c r="F148" s="33"/>
      <c r="G148" s="33"/>
      <c r="I148" s="32"/>
    </row>
    <row r="149" spans="1:257" s="33" customFormat="1">
      <c r="A149" s="13"/>
      <c r="B149" s="4"/>
      <c r="C149" s="10"/>
      <c r="D149" s="13"/>
      <c r="F149" s="297"/>
      <c r="I149" s="32"/>
      <c r="J149" s="13"/>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13"/>
      <c r="B150" s="10"/>
      <c r="C150" s="10"/>
      <c r="D150" s="13"/>
      <c r="I150" s="32"/>
      <c r="J150" s="13"/>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13"/>
      <c r="B151" s="4"/>
      <c r="C151" s="10"/>
      <c r="D151" s="13"/>
      <c r="F151" s="297"/>
      <c r="I151" s="32"/>
      <c r="J151" s="13"/>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D152" s="13"/>
      <c r="I152" s="32"/>
      <c r="J152" s="13"/>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13"/>
      <c r="B153" s="27"/>
      <c r="C153" s="69"/>
      <c r="D153"/>
      <c r="E153" s="178"/>
      <c r="F153" s="297"/>
      <c r="I153" s="32"/>
      <c r="J153" s="1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13"/>
      <c r="B154" s="89"/>
      <c r="I154" s="32"/>
      <c r="J154" s="13"/>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13"/>
      <c r="B155" s="27"/>
      <c r="C155" s="69"/>
      <c r="D155"/>
      <c r="F155" s="297"/>
      <c r="I155" s="32"/>
      <c r="J155" s="13"/>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13"/>
      <c r="B156" s="89"/>
      <c r="I156" s="32"/>
      <c r="J156" s="13"/>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13"/>
      <c r="B157" s="96"/>
      <c r="C157" s="10"/>
      <c r="D157" s="95"/>
      <c r="E157" s="178"/>
      <c r="F157" s="297"/>
      <c r="I157" s="13"/>
      <c r="J157" s="13"/>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13"/>
      <c r="B158" s="89"/>
      <c r="I158" s="32"/>
      <c r="J158" s="13"/>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96"/>
      <c r="C159" s="10"/>
      <c r="D159" s="95"/>
      <c r="F159" s="297"/>
      <c r="I159" s="32"/>
      <c r="J159" s="13"/>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C160" s="13"/>
      <c r="D160" s="13"/>
      <c r="E160" s="13"/>
      <c r="I160" s="32"/>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10"/>
      <c r="C161" s="69"/>
      <c r="D161" s="13"/>
      <c r="F161" s="297"/>
      <c r="I161" s="32"/>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37"/>
      <c r="B163" s="4"/>
      <c r="C163" s="10"/>
      <c r="D163" s="13"/>
      <c r="F163" s="297"/>
      <c r="H163" s="248"/>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37"/>
      <c r="H164" s="41"/>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37"/>
      <c r="B165" s="4"/>
      <c r="C165" s="10"/>
      <c r="D165" s="13"/>
      <c r="F165" s="297"/>
      <c r="H165" s="41"/>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38"/>
      <c r="H166" s="4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5"/>
      <c r="B167" s="4"/>
      <c r="C167" s="10"/>
      <c r="D167" s="13"/>
      <c r="F167" s="297"/>
      <c r="H167" s="41"/>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c r="H168" s="41"/>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5"/>
      <c r="B169" s="96"/>
      <c r="C169" s="10"/>
      <c r="D169" s="95"/>
      <c r="F169" s="297"/>
      <c r="H169" s="41"/>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A170" s="15"/>
      <c r="B170" s="89"/>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c r="B171" s="96"/>
      <c r="C171" s="10"/>
      <c r="D171" s="95"/>
      <c r="E171" s="178"/>
      <c r="F171" s="297"/>
      <c r="G171"/>
      <c r="H171" s="41"/>
      <c r="I171" s="32"/>
      <c r="J171" s="13"/>
      <c r="K171"/>
      <c r="L171"/>
      <c r="M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A172"/>
      <c r="B172" s="96"/>
      <c r="C172" s="10"/>
      <c r="D172" s="95"/>
      <c r="E172" s="178"/>
      <c r="F172" s="297"/>
      <c r="G172"/>
      <c r="H172" s="41"/>
      <c r="I172" s="32"/>
      <c r="J172" s="13"/>
      <c r="K172"/>
      <c r="L172"/>
      <c r="M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c r="B173" s="96"/>
      <c r="C173" s="10"/>
      <c r="D173" s="95"/>
      <c r="F173" s="297"/>
      <c r="G173"/>
      <c r="H173" s="41"/>
      <c r="I173" s="32"/>
      <c r="J173" s="13"/>
      <c r="K173"/>
      <c r="L173"/>
      <c r="M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c r="B174" s="89"/>
      <c r="G174"/>
      <c r="H174" s="41"/>
      <c r="I174" s="32"/>
      <c r="J174" s="13"/>
      <c r="K174"/>
      <c r="L174"/>
      <c r="M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c r="B175" s="4"/>
      <c r="C175" s="10"/>
      <c r="D175" s="95"/>
      <c r="F175" s="297"/>
      <c r="G175"/>
      <c r="H175" s="41"/>
      <c r="I175" s="32"/>
      <c r="J175" s="13"/>
      <c r="K175"/>
      <c r="L175"/>
      <c r="M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c r="B176" s="4"/>
      <c r="G176"/>
      <c r="H176" s="41"/>
      <c r="I176" s="32"/>
      <c r="J176" s="13"/>
      <c r="K176"/>
      <c r="L176"/>
      <c r="M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c r="B177" s="4"/>
      <c r="C177" s="10"/>
      <c r="D177" s="95"/>
      <c r="G177"/>
      <c r="H177" s="41"/>
      <c r="I177" s="32"/>
      <c r="J177" s="13"/>
      <c r="K177"/>
      <c r="L177"/>
      <c r="M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c r="B178" s="4"/>
      <c r="G178"/>
      <c r="H178" s="41"/>
      <c r="I178" s="32"/>
      <c r="J178" s="13"/>
      <c r="K178"/>
      <c r="L178"/>
      <c r="M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c r="B179" s="4"/>
      <c r="C179" s="10"/>
      <c r="D179" s="95"/>
      <c r="G179"/>
      <c r="H179" s="41"/>
      <c r="I179" s="32"/>
      <c r="J179" s="13"/>
      <c r="K179"/>
      <c r="L179"/>
      <c r="M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c r="B180" s="4"/>
      <c r="G180"/>
      <c r="H180" s="41"/>
      <c r="I180" s="32"/>
      <c r="J180" s="13"/>
      <c r="K180"/>
      <c r="L180"/>
      <c r="M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c r="B181" s="4"/>
      <c r="C181" s="10"/>
      <c r="D181" s="95"/>
      <c r="G181"/>
      <c r="H181" s="41"/>
      <c r="I181" s="32"/>
      <c r="J181" s="13"/>
      <c r="K181"/>
      <c r="L181"/>
      <c r="M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A182" s="37"/>
      <c r="B182" s="4"/>
      <c r="C182" s="10"/>
      <c r="D182" s="95"/>
      <c r="F182" s="297"/>
      <c r="G182"/>
      <c r="H182" s="41"/>
      <c r="J182" s="13"/>
      <c r="K182"/>
      <c r="L182"/>
      <c r="M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A183" s="37"/>
      <c r="B183" s="2"/>
      <c r="C183" s="13"/>
      <c r="D183" s="13"/>
      <c r="E183" s="13"/>
      <c r="F183"/>
      <c r="G183"/>
      <c r="H183" s="41"/>
      <c r="J183" s="13"/>
      <c r="K183"/>
      <c r="L183"/>
      <c r="M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A184" s="13"/>
      <c r="B184" s="4"/>
      <c r="C184" s="10"/>
      <c r="D184" s="95"/>
      <c r="F184" s="297"/>
      <c r="G184"/>
      <c r="H184" s="41"/>
      <c r="J184" s="13"/>
      <c r="K184"/>
      <c r="L184"/>
      <c r="M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A185" s="13"/>
      <c r="B185" s="2"/>
      <c r="C185" s="13"/>
      <c r="D185" s="13"/>
      <c r="G185"/>
      <c r="H185" s="41"/>
      <c r="I185" s="32"/>
      <c r="J185" s="13"/>
      <c r="K185"/>
      <c r="L185"/>
      <c r="M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A186" s="13"/>
      <c r="B186" s="4"/>
      <c r="C186" s="10"/>
      <c r="D186" s="95"/>
      <c r="F186" s="297"/>
      <c r="G186"/>
      <c r="H186" s="41"/>
      <c r="I186" s="13"/>
      <c r="J186" s="13"/>
      <c r="K186"/>
      <c r="L186"/>
      <c r="M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A187" s="13"/>
      <c r="F187" s="297"/>
      <c r="G187"/>
      <c r="H187" s="41"/>
      <c r="I187" s="32"/>
      <c r="J187" s="13"/>
      <c r="K187"/>
      <c r="L187"/>
      <c r="M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A188" s="13"/>
      <c r="B188" s="4"/>
      <c r="C188" s="10"/>
      <c r="D188" s="95"/>
      <c r="F188" s="297"/>
      <c r="G188"/>
      <c r="H188" s="41"/>
      <c r="I188" s="32"/>
      <c r="J188" s="13"/>
      <c r="K188"/>
      <c r="L188"/>
      <c r="M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A189" s="13"/>
      <c r="B189" s="96"/>
      <c r="C189" s="10"/>
      <c r="D189" s="95"/>
      <c r="F189" s="297"/>
      <c r="G189"/>
      <c r="H189" s="41"/>
      <c r="I189" s="32"/>
      <c r="J189" s="13"/>
      <c r="K189"/>
      <c r="L189"/>
      <c r="M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A190" s="13"/>
      <c r="B190" s="4"/>
      <c r="C190" s="10"/>
      <c r="D190" s="13"/>
      <c r="F190" s="297"/>
      <c r="G190"/>
      <c r="H190" s="41"/>
      <c r="I190" s="32"/>
      <c r="J190" s="13"/>
      <c r="K190"/>
      <c r="L190"/>
      <c r="M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A191" s="13"/>
      <c r="F191"/>
      <c r="G191"/>
      <c r="H191" s="41"/>
      <c r="I191" s="32"/>
      <c r="J191" s="13"/>
      <c r="K191"/>
      <c r="L191"/>
      <c r="M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A192" s="13"/>
      <c r="B192" s="96"/>
      <c r="C192" s="10"/>
      <c r="D192" s="95"/>
      <c r="F192" s="297"/>
      <c r="G192"/>
      <c r="I192" s="32"/>
      <c r="J192" s="13"/>
      <c r="K192"/>
      <c r="L192"/>
      <c r="M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A193" s="13"/>
      <c r="B193" s="2"/>
      <c r="C193" s="13"/>
      <c r="D193" s="13"/>
      <c r="E193" s="13"/>
      <c r="G193"/>
      <c r="I193" s="32"/>
      <c r="J193" s="13"/>
      <c r="K193"/>
      <c r="L193"/>
      <c r="M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13"/>
      <c r="B194" s="27"/>
      <c r="C194" s="10"/>
      <c r="D194" s="95"/>
      <c r="F194" s="297"/>
      <c r="I194" s="32"/>
      <c r="J194" s="13"/>
      <c r="K194"/>
      <c r="L194"/>
      <c r="M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B195" s="27"/>
      <c r="I195" s="32"/>
      <c r="J195" s="13"/>
      <c r="K195"/>
      <c r="L195"/>
      <c r="M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27"/>
      <c r="C196" s="10"/>
      <c r="D196" s="95"/>
      <c r="F196" s="297"/>
      <c r="I196" s="32"/>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B197" s="27"/>
      <c r="I197" s="32"/>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13"/>
      <c r="B198" s="27"/>
      <c r="C198" s="10"/>
      <c r="D198" s="95"/>
      <c r="F198" s="297"/>
      <c r="I198" s="32"/>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I199" s="32"/>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13"/>
      <c r="B200" s="4"/>
      <c r="C200" s="10"/>
      <c r="D200" s="95"/>
      <c r="F200" s="297"/>
      <c r="H200" s="41"/>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B201" s="85"/>
      <c r="G201"/>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13"/>
      <c r="B202" s="96"/>
      <c r="C202" s="10"/>
      <c r="D202" s="95"/>
      <c r="F202" s="297"/>
      <c r="H202" s="41"/>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H203" s="41"/>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ht="12" customHeight="1">
      <c r="A204" s="37"/>
      <c r="B204" s="96"/>
      <c r="C204" s="10"/>
      <c r="D204" s="95"/>
      <c r="F204" s="297"/>
      <c r="H204" s="41"/>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ht="12" customHeight="1">
      <c r="A205" s="37"/>
      <c r="H205" s="41"/>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37"/>
      <c r="B206" s="96"/>
      <c r="C206" s="10"/>
      <c r="D206" s="95"/>
      <c r="F206" s="297"/>
      <c r="H206" s="41"/>
      <c r="I206" s="32"/>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H207" s="41"/>
      <c r="I207" s="32"/>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B208" s="27"/>
      <c r="C208" s="10"/>
      <c r="D208" s="95"/>
      <c r="F208" s="297"/>
      <c r="H208" s="41"/>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H209" s="41"/>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B210" s="27"/>
      <c r="C210" s="10"/>
      <c r="D210" s="95"/>
      <c r="F210" s="297"/>
      <c r="H210" s="41"/>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B211" s="27"/>
      <c r="H211" s="41"/>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B212" s="27"/>
      <c r="C212" s="10"/>
      <c r="D212" s="95"/>
      <c r="F212" s="297"/>
      <c r="H212" s="41"/>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B213" s="27"/>
      <c r="H213" s="41"/>
      <c r="I213" s="32"/>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B214" s="27"/>
      <c r="C214" s="10"/>
      <c r="D214" s="95"/>
      <c r="F214" s="297"/>
      <c r="H214" s="41"/>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B215" s="27"/>
      <c r="H215" s="41"/>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B216" s="96"/>
      <c r="C216" s="10"/>
      <c r="D216" s="95"/>
      <c r="F216" s="297"/>
      <c r="H216" s="41"/>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B217" s="27"/>
      <c r="H217" s="41"/>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B218" s="27"/>
      <c r="C218" s="10"/>
      <c r="D218" s="95"/>
      <c r="F218" s="297"/>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37"/>
      <c r="B219" s="27"/>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B220" s="10"/>
      <c r="C220" s="69"/>
      <c r="D220"/>
      <c r="F220" s="297"/>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H221" s="41"/>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B222" s="27"/>
      <c r="C222" s="10"/>
      <c r="D222" s="95"/>
      <c r="F222" s="297"/>
      <c r="H222" s="41"/>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7"/>
      <c r="B223" s="27"/>
      <c r="H223" s="41"/>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7"/>
      <c r="B224" s="27"/>
      <c r="C224" s="10"/>
      <c r="D224" s="95"/>
      <c r="F224" s="297"/>
      <c r="H224" s="41"/>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7"/>
      <c r="B225" s="27"/>
      <c r="C225" s="10"/>
      <c r="D225" s="95"/>
      <c r="H225" s="41"/>
      <c r="I225" s="32"/>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7"/>
      <c r="B226" s="10"/>
      <c r="C226" s="69"/>
      <c r="D226"/>
      <c r="F226" s="297"/>
      <c r="I226" s="32"/>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7"/>
      <c r="B227" s="10"/>
      <c r="C227" s="69"/>
      <c r="D227"/>
      <c r="I227" s="32"/>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7"/>
      <c r="B228" s="4"/>
      <c r="C228" s="10"/>
      <c r="D228" s="95"/>
      <c r="F228" s="297"/>
      <c r="I228" s="32"/>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7"/>
      <c r="F229" s="297"/>
      <c r="I229" s="32"/>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7"/>
      <c r="B230" s="10"/>
      <c r="C230" s="10"/>
      <c r="D230" s="95"/>
      <c r="F230" s="297"/>
      <c r="H230" s="41"/>
      <c r="I230" s="32"/>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7"/>
      <c r="F231" s="297"/>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10"/>
      <c r="C232" s="10"/>
      <c r="D232"/>
      <c r="I232" s="32"/>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126"/>
      <c r="B233" s="99"/>
      <c r="C233" s="126"/>
      <c r="D233" s="126"/>
      <c r="E233" s="126"/>
      <c r="F233" s="126"/>
      <c r="I233" s="32"/>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131"/>
      <c r="B234" s="99"/>
      <c r="C234" s="101"/>
      <c r="D234" s="137"/>
      <c r="E234" s="126"/>
      <c r="F234" s="298"/>
      <c r="I234" s="32"/>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131"/>
      <c r="B235" s="99"/>
      <c r="C235" s="101"/>
      <c r="D235" s="137"/>
      <c r="E235" s="126"/>
      <c r="F235" s="126"/>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131"/>
      <c r="B236" s="99"/>
      <c r="C236" s="101"/>
      <c r="D236" s="137"/>
      <c r="E236" s="102"/>
      <c r="F236" s="298"/>
      <c r="G236"/>
      <c r="I236" s="32"/>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131"/>
      <c r="B237" s="99"/>
      <c r="C237" s="101"/>
      <c r="D237" s="137"/>
      <c r="E237" s="102"/>
      <c r="F237" s="124"/>
      <c r="G237"/>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131"/>
      <c r="B238" s="169"/>
      <c r="C238" s="163"/>
      <c r="D238" s="164"/>
      <c r="E238" s="168"/>
      <c r="F238" s="298"/>
      <c r="G238"/>
      <c r="I238" s="32"/>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131"/>
      <c r="B239" s="99"/>
      <c r="C239" s="101"/>
      <c r="D239" s="130"/>
      <c r="E239" s="102"/>
      <c r="F239" s="124"/>
      <c r="G239"/>
      <c r="I239" s="32"/>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131"/>
      <c r="B240" s="99"/>
      <c r="C240" s="101"/>
      <c r="D240" s="130"/>
      <c r="E240" s="102"/>
      <c r="F240" s="298"/>
      <c r="G240"/>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131"/>
      <c r="B241" s="99"/>
      <c r="C241" s="101"/>
      <c r="D241" s="130"/>
      <c r="E241" s="102"/>
      <c r="F241" s="124"/>
      <c r="G241"/>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131"/>
      <c r="B242" s="123"/>
      <c r="C242" s="124"/>
      <c r="D242" s="130"/>
      <c r="E242" s="126"/>
      <c r="F242" s="298"/>
      <c r="H242" s="41"/>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131"/>
      <c r="B243" s="123"/>
      <c r="C243" s="124"/>
      <c r="D243" s="130"/>
      <c r="E243" s="126"/>
      <c r="F243" s="126"/>
      <c r="H243" s="41"/>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131"/>
      <c r="B244" s="125"/>
      <c r="C244" s="124"/>
      <c r="D244" s="130"/>
      <c r="E244" s="126"/>
      <c r="F244" s="298"/>
      <c r="H244" s="41"/>
      <c r="I244" s="32"/>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102"/>
      <c r="B245" s="125"/>
      <c r="C245" s="124"/>
      <c r="D245" s="130"/>
      <c r="E245" s="126"/>
      <c r="F245" s="126"/>
      <c r="H245" s="41"/>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102"/>
      <c r="B246" s="125"/>
      <c r="C246" s="124"/>
      <c r="D246" s="130"/>
      <c r="E246" s="126"/>
      <c r="F246" s="298"/>
      <c r="H246" s="41"/>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126"/>
      <c r="B247" s="125"/>
      <c r="C247" s="124"/>
      <c r="D247" s="130"/>
      <c r="E247" s="126"/>
      <c r="F247" s="126"/>
      <c r="H247" s="41"/>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155"/>
      <c r="B248" s="124"/>
      <c r="C248" s="124"/>
      <c r="D248" s="102"/>
      <c r="E248" s="126"/>
      <c r="F248" s="298"/>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B249" s="125"/>
      <c r="C249" s="124"/>
      <c r="D249" s="130"/>
      <c r="E249" s="126"/>
      <c r="F249" s="126"/>
      <c r="H249" s="41"/>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34"/>
      <c r="B250" s="124"/>
      <c r="C250" s="124"/>
      <c r="D250" s="130"/>
      <c r="E250" s="126"/>
      <c r="F250" s="298"/>
      <c r="H250" s="41"/>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34"/>
      <c r="B251" s="125"/>
      <c r="C251" s="101"/>
      <c r="D251" s="130"/>
      <c r="E251" s="126"/>
      <c r="F251" s="126"/>
      <c r="H251" s="41"/>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4"/>
      <c r="B252" s="125"/>
      <c r="C252" s="124"/>
      <c r="D252" s="102"/>
      <c r="E252" s="126"/>
      <c r="F252" s="298"/>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4"/>
      <c r="B253" s="123"/>
      <c r="C253" s="101"/>
      <c r="D253" s="130"/>
      <c r="E253" s="126"/>
      <c r="F253" s="126"/>
      <c r="H253" s="41"/>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4"/>
      <c r="B254" s="125"/>
      <c r="C254" s="124"/>
      <c r="D254" s="102"/>
      <c r="E254" s="126"/>
      <c r="F254" s="298"/>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4"/>
      <c r="B255" s="123"/>
      <c r="C255" s="101"/>
      <c r="D255" s="130"/>
      <c r="E255" s="126"/>
      <c r="F255" s="126"/>
      <c r="H255" s="41"/>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4"/>
      <c r="B256" s="123"/>
      <c r="C256" s="124"/>
      <c r="D256" s="130"/>
      <c r="E256" s="126"/>
      <c r="F256" s="298"/>
      <c r="H256" s="41"/>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4"/>
      <c r="B257" s="123"/>
      <c r="C257" s="101"/>
      <c r="D257" s="130"/>
      <c r="E257" s="126"/>
      <c r="F257" s="126"/>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4"/>
      <c r="B258" s="125"/>
      <c r="C258" s="124"/>
      <c r="D258" s="130"/>
      <c r="E258" s="126"/>
      <c r="F258" s="126"/>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44"/>
      <c r="B259" s="125"/>
      <c r="C259" s="101"/>
      <c r="D259" s="130"/>
      <c r="E259" s="126"/>
      <c r="F259" s="126"/>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44"/>
      <c r="B260" s="124"/>
      <c r="C260" s="124"/>
      <c r="D260" s="130"/>
      <c r="E260" s="126"/>
      <c r="F260" s="298"/>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44"/>
      <c r="B261" s="125"/>
      <c r="C261" s="101"/>
      <c r="D261" s="130"/>
      <c r="E261" s="126"/>
      <c r="F261" s="126"/>
      <c r="H261" s="41"/>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44"/>
      <c r="B262" s="101"/>
      <c r="C262" s="101"/>
      <c r="D262" s="124"/>
      <c r="E262" s="126"/>
      <c r="F262" s="298"/>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44"/>
      <c r="B263" s="126"/>
      <c r="C263" s="126"/>
      <c r="D263" s="126"/>
      <c r="E263" s="126"/>
      <c r="F263" s="126"/>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34"/>
      <c r="B264" s="173"/>
      <c r="C264" s="125"/>
      <c r="D264" s="174"/>
      <c r="E264" s="131"/>
      <c r="F264" s="126"/>
      <c r="H264" s="251"/>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I266" s="13"/>
      <c r="J266" s="13"/>
      <c r="K266"/>
      <c r="L266"/>
      <c r="M266"/>
      <c r="N266"/>
      <c r="O266" s="96"/>
      <c r="P266" s="10"/>
      <c r="Q266" s="95"/>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s="34"/>
      <c r="B267" s="35"/>
      <c r="C267" s="13"/>
      <c r="D267" s="31"/>
      <c r="E267" s="13"/>
      <c r="F267" s="32"/>
      <c r="G267" s="32"/>
      <c r="I267" s="13"/>
      <c r="J267" s="13"/>
      <c r="K267"/>
      <c r="L267"/>
      <c r="M267"/>
      <c r="N267"/>
      <c r="O267" s="2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I268" s="13"/>
      <c r="J268" s="13"/>
      <c r="K268"/>
      <c r="L268"/>
      <c r="M268"/>
      <c r="N268"/>
      <c r="O268" s="27"/>
      <c r="P268" s="10"/>
      <c r="Q268" s="95"/>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I269" s="13"/>
      <c r="J269" s="13"/>
      <c r="K269"/>
      <c r="L269"/>
      <c r="M269"/>
      <c r="N269"/>
      <c r="O269" s="27"/>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I270" s="13"/>
      <c r="J270" s="13"/>
      <c r="K270"/>
      <c r="L270"/>
      <c r="M270"/>
      <c r="N270"/>
      <c r="O270" s="27"/>
      <c r="P270" s="10"/>
      <c r="Q270" s="95"/>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c r="O271" s="27"/>
      <c r="P271" s="33"/>
      <c r="Q271" s="33"/>
    </row>
    <row r="272" spans="1:257">
      <c r="O272" s="27"/>
      <c r="P272" s="10"/>
      <c r="Q272" s="95"/>
    </row>
    <row r="273" spans="2:17">
      <c r="O273" s="27"/>
      <c r="P273" s="33"/>
      <c r="Q273" s="33"/>
    </row>
    <row r="274" spans="2:17">
      <c r="O274" s="27"/>
      <c r="P274" s="10"/>
      <c r="Q274" s="95"/>
    </row>
    <row r="275" spans="2:17">
      <c r="O275" s="27"/>
      <c r="P275" s="33"/>
      <c r="Q275" s="33"/>
    </row>
    <row r="276" spans="2:17">
      <c r="B276" s="132"/>
      <c r="C276" s="135"/>
      <c r="D276" s="102"/>
      <c r="E276" s="175"/>
      <c r="F276" s="298"/>
      <c r="O276" s="96"/>
      <c r="P276" s="10"/>
      <c r="Q276" s="95"/>
    </row>
    <row r="277" spans="2:17">
      <c r="B277" s="132"/>
      <c r="C277" s="101"/>
      <c r="D277" s="102"/>
      <c r="E277" s="102"/>
      <c r="F277" s="124"/>
      <c r="O277" s="27"/>
      <c r="P277" s="33"/>
      <c r="Q277" s="33"/>
    </row>
    <row r="278" spans="2:17">
      <c r="B278" s="132"/>
      <c r="C278" s="135"/>
      <c r="D278" s="102"/>
      <c r="E278" s="175"/>
      <c r="F278" s="298"/>
      <c r="O278" s="27"/>
      <c r="P278" s="10"/>
      <c r="Q278" s="95"/>
    </row>
    <row r="279" spans="2:17">
      <c r="B279" s="132"/>
      <c r="C279" s="101"/>
      <c r="D279" s="102"/>
      <c r="E279" s="102"/>
      <c r="F279" s="124"/>
      <c r="O279" s="33"/>
      <c r="P279" s="33"/>
      <c r="Q279" s="33"/>
    </row>
    <row r="280" spans="2:17">
      <c r="B280" s="132"/>
      <c r="C280" s="135"/>
      <c r="D280" s="102"/>
      <c r="E280" s="175"/>
      <c r="F280" s="298"/>
      <c r="O280" s="27"/>
      <c r="P280" s="10"/>
      <c r="Q280" s="95"/>
    </row>
    <row r="281" spans="2:17">
      <c r="B281" s="132"/>
      <c r="C281" s="101"/>
      <c r="D281" s="102"/>
      <c r="E281" s="102"/>
      <c r="F281" s="124"/>
      <c r="O281" s="33"/>
      <c r="P281" s="33"/>
      <c r="Q281" s="33"/>
    </row>
    <row r="282" spans="2:17">
      <c r="B282" s="132"/>
      <c r="C282" s="135"/>
      <c r="D282" s="102"/>
      <c r="E282" s="175"/>
      <c r="F282" s="298"/>
      <c r="O282" s="10"/>
      <c r="P282" s="10"/>
      <c r="Q282" s="95"/>
    </row>
    <row r="283" spans="2:17">
      <c r="B283" s="100"/>
      <c r="C283" s="102"/>
      <c r="D283" s="102"/>
      <c r="E283" s="102"/>
      <c r="F283" s="124"/>
      <c r="O283" s="33"/>
      <c r="P283" s="33"/>
      <c r="Q283" s="33"/>
    </row>
    <row r="284" spans="2:17" ht="15.6">
      <c r="B284" s="132"/>
      <c r="C284" s="135"/>
      <c r="D284" s="102"/>
      <c r="E284" s="175"/>
      <c r="F284" s="298"/>
      <c r="O284" s="92"/>
      <c r="P284" s="10"/>
      <c r="Q284" s="95"/>
    </row>
    <row r="285" spans="2:17">
      <c r="B285" s="132"/>
      <c r="C285" s="101"/>
      <c r="D285" s="102"/>
      <c r="E285" s="102"/>
      <c r="F285" s="124"/>
    </row>
    <row r="286" spans="2:17">
      <c r="B286" s="132"/>
      <c r="C286" s="135"/>
      <c r="D286" s="102"/>
      <c r="E286" s="175"/>
      <c r="F286" s="298"/>
    </row>
    <row r="287" spans="2:17">
      <c r="B287" s="132"/>
      <c r="C287" s="135"/>
      <c r="D287" s="102"/>
      <c r="E287" s="175"/>
      <c r="F287" s="124"/>
    </row>
    <row r="288" spans="2:17">
      <c r="B288" s="132"/>
      <c r="C288" s="135"/>
      <c r="D288" s="102"/>
      <c r="E288" s="175"/>
      <c r="F288" s="298"/>
    </row>
    <row r="289" spans="2:6">
      <c r="B289" s="132"/>
      <c r="C289" s="135"/>
      <c r="D289" s="102"/>
      <c r="E289" s="175"/>
      <c r="F289" s="124"/>
    </row>
    <row r="290" spans="2:6">
      <c r="B290" s="132"/>
      <c r="C290" s="135"/>
      <c r="D290" s="102"/>
      <c r="E290" s="175"/>
      <c r="F290" s="298"/>
    </row>
    <row r="291" spans="2:6">
      <c r="B291" s="132"/>
      <c r="C291" s="135"/>
      <c r="D291" s="102"/>
      <c r="E291" s="175"/>
      <c r="F291" s="124"/>
    </row>
    <row r="292" spans="2:6">
      <c r="B292" s="100"/>
      <c r="C292" s="135"/>
      <c r="D292" s="102"/>
      <c r="E292" s="175"/>
      <c r="F292" s="298"/>
    </row>
    <row r="293" spans="2:6">
      <c r="B293" s="100"/>
      <c r="C293" s="135"/>
      <c r="D293" s="102"/>
      <c r="E293" s="175"/>
      <c r="F293" s="124"/>
    </row>
    <row r="294" spans="2:6">
      <c r="B294" s="100"/>
      <c r="C294" s="135"/>
      <c r="D294" s="102"/>
      <c r="E294" s="175"/>
      <c r="F294" s="298"/>
    </row>
    <row r="295" spans="2:6">
      <c r="B295" s="100"/>
      <c r="C295" s="135"/>
      <c r="D295" s="102"/>
      <c r="E295" s="175"/>
      <c r="F295" s="124"/>
    </row>
    <row r="296" spans="2:6">
      <c r="B296" s="132"/>
      <c r="C296" s="135"/>
      <c r="D296" s="102"/>
      <c r="E296" s="175"/>
      <c r="F296" s="298"/>
    </row>
    <row r="297" spans="2:6">
      <c r="B297" s="100"/>
      <c r="C297" s="135"/>
      <c r="D297" s="102"/>
      <c r="E297" s="175"/>
      <c r="F297" s="124"/>
    </row>
    <row r="298" spans="2:6">
      <c r="B298" s="132"/>
      <c r="C298" s="101"/>
      <c r="D298" s="102"/>
      <c r="E298" s="175"/>
      <c r="F298" s="298"/>
    </row>
    <row r="299" spans="2:6">
      <c r="B299" s="100"/>
      <c r="C299" s="102"/>
      <c r="D299" s="102"/>
      <c r="E299" s="102"/>
      <c r="F299" s="124"/>
    </row>
    <row r="300" spans="2:6">
      <c r="B300" s="132"/>
      <c r="C300" s="135"/>
      <c r="D300" s="102"/>
      <c r="E300" s="175"/>
      <c r="F300" s="298"/>
    </row>
    <row r="301" spans="2:6">
      <c r="B301" s="132"/>
      <c r="C301" s="101"/>
      <c r="D301" s="102"/>
      <c r="E301" s="102"/>
      <c r="F301" s="124"/>
    </row>
    <row r="302" spans="2:6">
      <c r="B302" s="132"/>
      <c r="C302" s="135"/>
      <c r="D302" s="102"/>
      <c r="E302" s="175"/>
      <c r="F302" s="298"/>
    </row>
    <row r="303" spans="2:6">
      <c r="B303" s="100"/>
      <c r="C303" s="102"/>
      <c r="D303" s="102"/>
      <c r="E303" s="102"/>
      <c r="F303" s="124"/>
    </row>
    <row r="304" spans="2:6">
      <c r="B304" s="132"/>
      <c r="C304" s="135"/>
      <c r="D304" s="102"/>
      <c r="E304" s="175"/>
      <c r="F304" s="298"/>
    </row>
    <row r="305" spans="1:9">
      <c r="B305" s="132"/>
      <c r="C305" s="101"/>
      <c r="D305" s="102"/>
      <c r="E305" s="102"/>
      <c r="F305" s="124"/>
    </row>
    <row r="306" spans="1:9">
      <c r="B306" s="132"/>
      <c r="C306" s="135"/>
      <c r="D306" s="102"/>
      <c r="E306" s="175"/>
      <c r="F306" s="298"/>
    </row>
    <row r="309" spans="1:9">
      <c r="A309" s="44"/>
      <c r="B309" s="52"/>
      <c r="C309" s="68"/>
      <c r="D309" s="50"/>
      <c r="F309" s="33"/>
      <c r="G309" s="32"/>
    </row>
    <row r="310" spans="1:9">
      <c r="A310" s="44"/>
      <c r="B310" s="132"/>
      <c r="C310" s="135"/>
      <c r="D310" s="102"/>
      <c r="E310" s="175"/>
      <c r="F310" s="298"/>
      <c r="G310" s="32"/>
    </row>
    <row r="311" spans="1:9">
      <c r="A311" s="44"/>
      <c r="B311" s="132"/>
      <c r="C311" s="101"/>
      <c r="D311" s="102"/>
      <c r="E311" s="102"/>
      <c r="F311" s="124"/>
      <c r="G311" s="32"/>
    </row>
    <row r="312" spans="1:9">
      <c r="A312" s="44"/>
      <c r="B312" s="132"/>
      <c r="C312" s="135"/>
      <c r="D312" s="102"/>
      <c r="E312" s="175"/>
      <c r="F312" s="298"/>
      <c r="G312" s="32"/>
      <c r="I312" s="33"/>
    </row>
    <row r="313" spans="1:9">
      <c r="A313" s="44"/>
      <c r="B313" s="132"/>
      <c r="C313" s="135"/>
      <c r="D313" s="102"/>
      <c r="E313" s="175"/>
      <c r="F313" s="124"/>
      <c r="G313" s="32"/>
      <c r="I313" s="33"/>
    </row>
    <row r="314" spans="1:9">
      <c r="A314" s="34"/>
      <c r="B314" s="132"/>
      <c r="C314" s="135"/>
      <c r="D314" s="102"/>
      <c r="E314" s="175"/>
      <c r="F314" s="298"/>
      <c r="G314" s="32"/>
      <c r="I314" s="33"/>
    </row>
    <row r="315" spans="1:9">
      <c r="A315" s="34"/>
      <c r="B315" s="132"/>
      <c r="C315" s="135"/>
      <c r="D315" s="102"/>
      <c r="E315" s="175"/>
      <c r="F315" s="124"/>
      <c r="G315" s="32"/>
      <c r="I315" s="33"/>
    </row>
    <row r="316" spans="1:9">
      <c r="A316" s="34"/>
      <c r="B316" s="132"/>
      <c r="C316" s="135"/>
      <c r="D316" s="102"/>
      <c r="E316" s="175"/>
      <c r="F316" s="298"/>
      <c r="G316" s="32"/>
      <c r="I316" s="33"/>
    </row>
    <row r="317" spans="1:9">
      <c r="A317" s="34"/>
      <c r="B317" s="107"/>
      <c r="C317" s="69"/>
      <c r="D317" s="75"/>
      <c r="E317" s="33"/>
      <c r="F317" s="297"/>
      <c r="G317" s="32"/>
      <c r="I317" s="33"/>
    </row>
    <row r="318" spans="1:9">
      <c r="A318" s="34"/>
      <c r="B318" s="107"/>
      <c r="C318" s="69"/>
      <c r="D318" s="75"/>
      <c r="E318" s="33"/>
      <c r="F318" s="33"/>
      <c r="G318" s="32"/>
      <c r="I318" s="33"/>
    </row>
    <row r="319" spans="1:9">
      <c r="B319" s="34"/>
      <c r="C319" s="132"/>
      <c r="D319" s="135"/>
      <c r="E319" s="102"/>
      <c r="F319" s="299"/>
      <c r="G319" s="154"/>
      <c r="H319" s="32"/>
      <c r="I319" s="33"/>
    </row>
    <row r="320" spans="1:9">
      <c r="B320" s="34"/>
      <c r="C320" s="107"/>
      <c r="D320" s="69"/>
      <c r="E320" s="75"/>
      <c r="F320" s="33"/>
      <c r="G320" s="41"/>
      <c r="H320" s="32"/>
      <c r="I320" s="33"/>
    </row>
    <row r="321" spans="2:9">
      <c r="B321" s="34"/>
      <c r="C321" s="107"/>
      <c r="D321" s="69"/>
      <c r="E321" s="75"/>
      <c r="F321" s="33"/>
      <c r="G321" s="33"/>
      <c r="H321" s="32"/>
      <c r="I321" s="33"/>
    </row>
    <row r="333" spans="2:9">
      <c r="B333" s="44"/>
      <c r="C333" s="52"/>
      <c r="D333" s="68"/>
      <c r="E333" s="177"/>
      <c r="F333" s="13"/>
      <c r="G333" s="33"/>
      <c r="H333" s="32"/>
      <c r="I333" s="33"/>
    </row>
    <row r="334" spans="2:9">
      <c r="B334" s="44"/>
      <c r="C334" s="132"/>
      <c r="D334" s="135"/>
      <c r="E334" s="102"/>
      <c r="F334" s="299"/>
      <c r="G334" s="154"/>
      <c r="H334" s="32"/>
      <c r="I334" s="33"/>
    </row>
    <row r="335" spans="2:9">
      <c r="B335" s="44"/>
      <c r="C335" s="132"/>
      <c r="D335" s="101"/>
      <c r="E335" s="102"/>
      <c r="F335" s="102"/>
      <c r="G335" s="124"/>
      <c r="H335" s="32"/>
      <c r="I335" s="33"/>
    </row>
    <row r="336" spans="2:9">
      <c r="B336" s="44"/>
      <c r="C336" s="132"/>
      <c r="D336" s="135"/>
      <c r="E336" s="102"/>
      <c r="F336" s="299"/>
      <c r="G336" s="154"/>
      <c r="H336" s="32"/>
      <c r="I336" s="33"/>
    </row>
    <row r="337" spans="2:9">
      <c r="B337" s="44"/>
      <c r="C337" s="132"/>
      <c r="D337" s="135"/>
      <c r="E337" s="102"/>
      <c r="F337" s="299"/>
      <c r="G337" s="124"/>
      <c r="H337" s="32"/>
      <c r="I337" s="33"/>
    </row>
    <row r="338" spans="2:9">
      <c r="B338" s="34"/>
      <c r="C338" s="132"/>
      <c r="D338" s="135"/>
      <c r="E338" s="102"/>
      <c r="F338" s="299"/>
      <c r="G338" s="154"/>
      <c r="H338" s="32"/>
      <c r="I338" s="33"/>
    </row>
    <row r="339" spans="2:9">
      <c r="B339" s="34"/>
      <c r="C339" s="132"/>
      <c r="D339" s="135"/>
      <c r="E339" s="102"/>
      <c r="F339" s="299"/>
      <c r="G339" s="124"/>
      <c r="H339" s="32"/>
      <c r="I339" s="33"/>
    </row>
    <row r="340" spans="2:9">
      <c r="B340" s="34"/>
      <c r="C340" s="132"/>
      <c r="D340" s="135"/>
      <c r="E340" s="102"/>
      <c r="F340" s="299"/>
      <c r="G340" s="154"/>
      <c r="H340" s="32"/>
      <c r="I340" s="33"/>
    </row>
    <row r="341" spans="2:9">
      <c r="B341" s="34"/>
      <c r="C341" s="107"/>
      <c r="D341" s="69"/>
      <c r="E341" s="75"/>
      <c r="F341" s="33"/>
      <c r="G341" s="41"/>
      <c r="H341" s="32"/>
      <c r="I341" s="33"/>
    </row>
    <row r="342" spans="2:9">
      <c r="B342" s="34"/>
      <c r="C342" s="107"/>
      <c r="D342" s="69"/>
      <c r="E342" s="75"/>
      <c r="F342" s="33"/>
      <c r="G342" s="33"/>
      <c r="H342" s="32"/>
      <c r="I342" s="33"/>
    </row>
  </sheetData>
  <sheetProtection algorithmName="SHA-512" hashValue="YjujCF1JYElkPWSZDo3yI0++ocVgVCVvpk4X46eCEDJiG6H9twbI71DTOItegr3hZoN49ug/A1PkA7wZAUWWOA==" saltValue="xoru5FfNEE2209m7DPmQww==" spinCount="100000" sheet="1" objects="1" scenarios="1"/>
  <protectedRanges>
    <protectedRange sqref="E1:E1048576" name="Obseg1"/>
  </protectedRanges>
  <mergeCells count="8">
    <mergeCell ref="AG6:AH6"/>
    <mergeCell ref="AG7:AH7"/>
    <mergeCell ref="AJ6:AK6"/>
    <mergeCell ref="T7:U7"/>
    <mergeCell ref="X7:Y7"/>
    <mergeCell ref="AA7:AB7"/>
    <mergeCell ref="AD7:AE7"/>
    <mergeCell ref="AD6:AE6"/>
  </mergeCells>
  <pageMargins left="0.98425196850393704" right="0.59055118110236227" top="0.59055118110236227" bottom="1.3779527559055118" header="0" footer="0.51181102362204722"/>
  <pageSetup paperSize="9" scale="86" orientation="portrait" r:id="rId1"/>
  <headerFooter>
    <oddFooter xml:space="preserve">&amp;L&amp;8MFE VRTEC KRALJ MATJAŽ
Rev_0&amp;C&amp;8&amp;G&amp;10
&amp;R&amp;"Arial,Krepko"&amp;18 3.3&amp;"Arial,Običajno"&amp;8
Št. projekta: TREO-P-103/24-E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sheetPr>
    <tabColor rgb="FF00B0F0"/>
  </sheetPr>
  <dimension ref="A1:IW318"/>
  <sheetViews>
    <sheetView showZeros="0" showWhiteSpace="0" view="pageLayout" topLeftCell="A19" zoomScale="70" zoomScaleNormal="100" zoomScaleSheetLayoutView="100" zoomScalePageLayoutView="70" workbookViewId="0">
      <selection activeCell="E38" sqref="E38"/>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148" t="s">
        <v>9</v>
      </c>
      <c r="B5" s="149" t="s">
        <v>10</v>
      </c>
      <c r="C5" s="148" t="s">
        <v>11</v>
      </c>
      <c r="D5" s="150" t="s">
        <v>12</v>
      </c>
      <c r="E5" s="148" t="s">
        <v>152</v>
      </c>
      <c r="F5" s="151" t="s">
        <v>153</v>
      </c>
      <c r="G5" s="229"/>
      <c r="H5" s="229"/>
      <c r="I5" s="229"/>
      <c r="J5" s="59"/>
    </row>
    <row r="6" spans="1:15">
      <c r="A6" s="134"/>
      <c r="B6" s="100"/>
      <c r="C6" s="101"/>
      <c r="D6" s="102"/>
      <c r="E6" s="102"/>
      <c r="F6" s="124"/>
      <c r="O6" s="51"/>
    </row>
    <row r="7" spans="1:15" ht="26.4">
      <c r="A7" s="128" t="s">
        <v>48</v>
      </c>
      <c r="B7" s="129" t="s">
        <v>61</v>
      </c>
      <c r="C7" s="101"/>
      <c r="D7" s="130"/>
      <c r="E7" s="102"/>
      <c r="F7" s="152"/>
      <c r="G7" s="32"/>
    </row>
    <row r="8" spans="1:15">
      <c r="A8" s="136" t="s">
        <v>51</v>
      </c>
      <c r="B8" s="91" t="s">
        <v>62</v>
      </c>
      <c r="C8" s="160"/>
      <c r="D8" s="161"/>
      <c r="F8" s="293"/>
      <c r="G8" s="246"/>
      <c r="H8" s="152"/>
      <c r="I8" s="246"/>
    </row>
    <row r="9" spans="1:15" ht="52.8">
      <c r="A9" s="131">
        <v>1</v>
      </c>
      <c r="B9" s="132" t="s">
        <v>107</v>
      </c>
      <c r="C9" s="135" t="s">
        <v>18</v>
      </c>
      <c r="D9" s="102">
        <v>50</v>
      </c>
      <c r="E9" s="175"/>
      <c r="F9" s="294">
        <f>D9*E9</f>
        <v>0</v>
      </c>
      <c r="G9" s="233"/>
      <c r="H9" s="154"/>
      <c r="I9" s="233"/>
      <c r="J9" s="238"/>
      <c r="K9" s="13"/>
    </row>
    <row r="10" spans="1:15">
      <c r="A10" s="131"/>
      <c r="B10" s="132"/>
      <c r="C10" s="101"/>
      <c r="D10" s="102"/>
      <c r="E10" s="102"/>
      <c r="F10" s="295">
        <f t="shared" ref="F10:F39" si="0">D10*E10</f>
        <v>0</v>
      </c>
      <c r="G10" s="233"/>
      <c r="H10" s="124"/>
      <c r="I10" s="233"/>
      <c r="J10" s="238"/>
    </row>
    <row r="11" spans="1:15" ht="26.4">
      <c r="A11" s="131">
        <v>2</v>
      </c>
      <c r="B11" s="132" t="s">
        <v>108</v>
      </c>
      <c r="C11" s="135" t="s">
        <v>18</v>
      </c>
      <c r="D11" s="102">
        <v>40</v>
      </c>
      <c r="E11" s="175"/>
      <c r="F11" s="294">
        <f t="shared" si="0"/>
        <v>0</v>
      </c>
      <c r="G11" s="233"/>
      <c r="H11" s="236"/>
      <c r="I11" s="233"/>
      <c r="J11" s="238"/>
    </row>
    <row r="12" spans="1:15">
      <c r="A12" s="131"/>
      <c r="B12" s="132"/>
      <c r="C12" s="101"/>
      <c r="D12" s="102"/>
      <c r="E12" s="102"/>
      <c r="F12" s="295">
        <f t="shared" si="0"/>
        <v>0</v>
      </c>
      <c r="G12" s="233"/>
      <c r="H12" s="124"/>
      <c r="I12" s="233"/>
      <c r="J12" s="238"/>
    </row>
    <row r="13" spans="1:15" ht="26.4">
      <c r="A13" s="131">
        <v>3</v>
      </c>
      <c r="B13" s="132" t="s">
        <v>124</v>
      </c>
      <c r="C13" s="135" t="s">
        <v>18</v>
      </c>
      <c r="D13" s="102">
        <v>10</v>
      </c>
      <c r="E13" s="175"/>
      <c r="F13" s="294">
        <f t="shared" si="0"/>
        <v>0</v>
      </c>
      <c r="G13" s="233"/>
      <c r="H13" s="154"/>
      <c r="I13" s="233"/>
      <c r="J13" s="238"/>
      <c r="K13" s="249"/>
      <c r="L13" s="165"/>
      <c r="M13" s="165"/>
    </row>
    <row r="14" spans="1:15">
      <c r="A14" s="133"/>
      <c r="B14" s="132"/>
      <c r="C14" s="101"/>
      <c r="D14" s="102"/>
      <c r="E14" s="102"/>
      <c r="F14" s="295">
        <f t="shared" si="0"/>
        <v>0</v>
      </c>
      <c r="G14" s="233"/>
      <c r="H14" s="124"/>
      <c r="I14" s="233"/>
      <c r="J14" s="238"/>
    </row>
    <row r="15" spans="1:15" ht="12.6" customHeight="1">
      <c r="A15" s="131">
        <v>4</v>
      </c>
      <c r="B15" s="132" t="s">
        <v>67</v>
      </c>
      <c r="C15" s="135" t="s">
        <v>17</v>
      </c>
      <c r="D15" s="172">
        <v>40</v>
      </c>
      <c r="E15" s="175"/>
      <c r="F15" s="294">
        <f t="shared" si="0"/>
        <v>0</v>
      </c>
      <c r="G15" s="233"/>
      <c r="H15" s="154"/>
      <c r="I15" s="233"/>
      <c r="J15" s="242"/>
      <c r="K15" s="249"/>
      <c r="L15" s="165"/>
      <c r="M15" s="165"/>
      <c r="N15" s="165"/>
    </row>
    <row r="16" spans="1:15" ht="12.6" customHeight="1">
      <c r="A16" s="131"/>
      <c r="B16" s="132"/>
      <c r="C16" s="101"/>
      <c r="D16" s="102"/>
      <c r="E16" s="102"/>
      <c r="F16" s="295">
        <f t="shared" si="0"/>
        <v>0</v>
      </c>
      <c r="G16" s="233"/>
      <c r="H16" s="124"/>
      <c r="I16" s="233"/>
      <c r="J16" s="242"/>
      <c r="K16" s="249"/>
      <c r="L16" s="165"/>
      <c r="M16" s="165"/>
      <c r="N16" s="165"/>
    </row>
    <row r="17" spans="1:15" ht="15.6" customHeight="1">
      <c r="A17" s="131">
        <v>5</v>
      </c>
      <c r="B17" s="132" t="s">
        <v>109</v>
      </c>
      <c r="C17" s="135" t="s">
        <v>17</v>
      </c>
      <c r="D17" s="172">
        <v>80</v>
      </c>
      <c r="E17" s="175"/>
      <c r="F17" s="294">
        <f t="shared" si="0"/>
        <v>0</v>
      </c>
      <c r="G17" s="233"/>
      <c r="H17" s="236"/>
      <c r="I17" s="233"/>
      <c r="J17" s="242"/>
      <c r="K17" s="33"/>
    </row>
    <row r="18" spans="1:15" ht="15.6" customHeight="1">
      <c r="A18" s="131"/>
      <c r="B18" s="132"/>
      <c r="C18" s="135"/>
      <c r="D18" s="172"/>
      <c r="E18" s="175"/>
      <c r="F18" s="295">
        <f t="shared" si="0"/>
        <v>0</v>
      </c>
      <c r="G18" s="233"/>
      <c r="H18" s="154"/>
      <c r="I18" s="233"/>
      <c r="J18" s="242"/>
      <c r="K18" s="249"/>
      <c r="L18" s="165"/>
      <c r="N18" s="165"/>
    </row>
    <row r="19" spans="1:15" ht="15.6" customHeight="1">
      <c r="A19" s="131">
        <v>6</v>
      </c>
      <c r="B19" s="132" t="s">
        <v>140</v>
      </c>
      <c r="C19" s="135" t="s">
        <v>17</v>
      </c>
      <c r="D19" s="172">
        <v>10</v>
      </c>
      <c r="E19" s="175"/>
      <c r="F19" s="294">
        <f t="shared" si="0"/>
        <v>0</v>
      </c>
      <c r="G19" s="233"/>
      <c r="H19" s="154"/>
      <c r="I19" s="233"/>
      <c r="J19" s="242"/>
      <c r="K19" s="249"/>
      <c r="L19" s="165"/>
      <c r="N19" s="165"/>
    </row>
    <row r="20" spans="1:15" ht="15.6" customHeight="1">
      <c r="A20" s="131"/>
      <c r="B20" s="132"/>
      <c r="C20" s="135"/>
      <c r="D20" s="172"/>
      <c r="E20" s="175"/>
      <c r="F20" s="295">
        <f t="shared" si="0"/>
        <v>0</v>
      </c>
      <c r="G20" s="233"/>
      <c r="H20" s="154"/>
      <c r="I20" s="233"/>
      <c r="J20" s="242"/>
      <c r="K20" s="249"/>
      <c r="L20" s="165"/>
      <c r="N20" s="165"/>
    </row>
    <row r="21" spans="1:15" ht="15.6" customHeight="1">
      <c r="A21" s="131">
        <v>7</v>
      </c>
      <c r="B21" s="132" t="s">
        <v>76</v>
      </c>
      <c r="C21" s="135" t="s">
        <v>17</v>
      </c>
      <c r="D21" s="172">
        <v>40</v>
      </c>
      <c r="E21" s="175"/>
      <c r="F21" s="294">
        <f t="shared" si="0"/>
        <v>0</v>
      </c>
      <c r="G21" s="233"/>
      <c r="H21" s="154"/>
      <c r="I21" s="233"/>
      <c r="J21" s="242"/>
      <c r="K21" s="249"/>
      <c r="L21" s="165"/>
      <c r="N21" s="165"/>
    </row>
    <row r="22" spans="1:15" ht="15.6" customHeight="1">
      <c r="A22" s="131"/>
      <c r="B22" s="132"/>
      <c r="C22" s="135"/>
      <c r="D22" s="172"/>
      <c r="E22" s="175"/>
      <c r="F22" s="295">
        <f t="shared" si="0"/>
        <v>0</v>
      </c>
      <c r="G22" s="233"/>
      <c r="H22" s="154"/>
      <c r="I22" s="233"/>
      <c r="J22" s="242"/>
      <c r="K22" s="249"/>
      <c r="L22" s="165"/>
      <c r="N22" s="165"/>
    </row>
    <row r="23" spans="1:15" ht="15.6" customHeight="1">
      <c r="A23" s="131">
        <v>8</v>
      </c>
      <c r="B23" s="132" t="s">
        <v>77</v>
      </c>
      <c r="C23" s="135" t="s">
        <v>17</v>
      </c>
      <c r="D23" s="172">
        <v>40</v>
      </c>
      <c r="E23" s="175"/>
      <c r="F23" s="294">
        <f t="shared" si="0"/>
        <v>0</v>
      </c>
      <c r="G23" s="233"/>
      <c r="H23" s="154"/>
      <c r="I23" s="233"/>
      <c r="J23" s="242"/>
      <c r="K23" s="249"/>
      <c r="L23" s="165"/>
      <c r="N23" s="165"/>
    </row>
    <row r="24" spans="1:15" ht="15.6" customHeight="1">
      <c r="A24" s="131"/>
      <c r="B24" s="132"/>
      <c r="C24" s="135"/>
      <c r="D24" s="172"/>
      <c r="E24" s="175"/>
      <c r="F24" s="295">
        <f t="shared" si="0"/>
        <v>0</v>
      </c>
      <c r="G24" s="233"/>
      <c r="H24" s="154"/>
      <c r="I24" s="233"/>
      <c r="J24" s="242"/>
      <c r="K24" s="249"/>
      <c r="L24" s="165"/>
      <c r="N24" s="165"/>
    </row>
    <row r="25" spans="1:15" ht="15.6" customHeight="1">
      <c r="A25" s="131">
        <v>9</v>
      </c>
      <c r="B25" s="132" t="s">
        <v>78</v>
      </c>
      <c r="C25" s="135" t="s">
        <v>17</v>
      </c>
      <c r="D25" s="172">
        <v>40</v>
      </c>
      <c r="E25" s="175"/>
      <c r="F25" s="294">
        <f>D25*E25</f>
        <v>0</v>
      </c>
      <c r="G25" s="233"/>
      <c r="H25" s="154"/>
      <c r="I25" s="233"/>
      <c r="J25" s="242"/>
      <c r="K25" s="249"/>
      <c r="L25" s="165"/>
      <c r="N25" s="165"/>
    </row>
    <row r="26" spans="1:15" ht="15.6" customHeight="1">
      <c r="A26" s="131"/>
      <c r="B26" s="132"/>
      <c r="C26" s="135"/>
      <c r="D26" s="172"/>
      <c r="E26" s="175"/>
      <c r="F26" s="295">
        <f t="shared" si="0"/>
        <v>0</v>
      </c>
      <c r="G26" s="233"/>
      <c r="H26" s="154"/>
      <c r="I26" s="233"/>
      <c r="J26" s="242"/>
      <c r="K26" s="249"/>
      <c r="L26" s="165"/>
      <c r="N26" s="165"/>
    </row>
    <row r="27" spans="1:15" ht="15.6" customHeight="1">
      <c r="A27" s="131">
        <v>10</v>
      </c>
      <c r="B27" s="132" t="s">
        <v>79</v>
      </c>
      <c r="C27" s="135" t="s">
        <v>17</v>
      </c>
      <c r="D27" s="172">
        <v>40</v>
      </c>
      <c r="E27" s="175"/>
      <c r="F27" s="294">
        <f t="shared" si="0"/>
        <v>0</v>
      </c>
      <c r="G27" s="233"/>
      <c r="H27" s="154"/>
      <c r="I27" s="233"/>
      <c r="J27" s="242"/>
      <c r="K27" s="249"/>
      <c r="L27" s="165"/>
      <c r="N27" s="165"/>
    </row>
    <row r="28" spans="1:15" ht="15.6" customHeight="1">
      <c r="A28" s="131"/>
      <c r="B28" s="132"/>
      <c r="C28" s="135"/>
      <c r="D28" s="172"/>
      <c r="E28" s="175"/>
      <c r="F28" s="295">
        <f t="shared" si="0"/>
        <v>0</v>
      </c>
      <c r="G28" s="233"/>
      <c r="H28" s="154"/>
      <c r="I28" s="233"/>
      <c r="J28" s="242"/>
      <c r="K28" s="249"/>
      <c r="L28" s="165"/>
      <c r="N28" s="165"/>
    </row>
    <row r="29" spans="1:15" ht="15.6" customHeight="1">
      <c r="A29" s="131">
        <v>11</v>
      </c>
      <c r="B29" t="s">
        <v>95</v>
      </c>
      <c r="C29" s="10" t="s">
        <v>17</v>
      </c>
      <c r="D29" s="180">
        <v>40</v>
      </c>
      <c r="E29" s="175"/>
      <c r="F29" s="294">
        <f>D29*E29</f>
        <v>0</v>
      </c>
      <c r="G29" s="233"/>
      <c r="H29" s="154"/>
      <c r="I29" s="233"/>
      <c r="J29" s="242"/>
      <c r="K29" s="249"/>
      <c r="L29" s="165"/>
      <c r="N29" s="165"/>
    </row>
    <row r="30" spans="1:15" ht="15.6" customHeight="1">
      <c r="A30" s="131"/>
      <c r="B30" s="132"/>
      <c r="C30" s="135"/>
      <c r="D30" s="172"/>
      <c r="E30" s="175"/>
      <c r="F30" s="295">
        <f t="shared" si="0"/>
        <v>0</v>
      </c>
      <c r="G30" s="233"/>
      <c r="H30" s="154"/>
      <c r="I30" s="233"/>
      <c r="J30" s="242"/>
      <c r="K30" s="249"/>
      <c r="L30" s="165"/>
      <c r="N30" s="165"/>
    </row>
    <row r="31" spans="1:15" ht="39.6">
      <c r="A31" s="131">
        <v>12</v>
      </c>
      <c r="B31" s="2" t="s">
        <v>84</v>
      </c>
      <c r="C31" s="135" t="s">
        <v>17</v>
      </c>
      <c r="D31" s="172">
        <v>8</v>
      </c>
      <c r="E31" s="175"/>
      <c r="F31" s="294">
        <f t="shared" si="0"/>
        <v>0</v>
      </c>
      <c r="G31" s="233"/>
      <c r="H31" s="154"/>
      <c r="I31" s="233"/>
      <c r="J31" s="242"/>
      <c r="O31" s="132"/>
    </row>
    <row r="32" spans="1:15">
      <c r="A32" s="131"/>
      <c r="B32" s="132"/>
      <c r="C32" s="135"/>
      <c r="D32" s="172"/>
      <c r="E32" s="175"/>
      <c r="F32" s="295">
        <f t="shared" si="0"/>
        <v>0</v>
      </c>
      <c r="G32" s="233"/>
      <c r="H32" s="154"/>
      <c r="I32" s="233"/>
      <c r="J32" s="242"/>
    </row>
    <row r="33" spans="1:257">
      <c r="F33" s="295">
        <f t="shared" si="0"/>
        <v>0</v>
      </c>
      <c r="I33" s="233"/>
      <c r="J33" s="242"/>
    </row>
    <row r="34" spans="1:257" ht="26.4">
      <c r="A34" s="136" t="s">
        <v>53</v>
      </c>
      <c r="B34" s="91" t="s">
        <v>110</v>
      </c>
      <c r="C34" s="160"/>
      <c r="D34" s="161"/>
      <c r="F34" s="295">
        <f t="shared" si="0"/>
        <v>0</v>
      </c>
      <c r="G34" s="246"/>
      <c r="H34" s="152"/>
      <c r="I34" s="246"/>
      <c r="J34" s="242"/>
    </row>
    <row r="35" spans="1:257" s="33" customFormat="1">
      <c r="A35" s="131"/>
      <c r="B35" s="2"/>
      <c r="C35" s="135"/>
      <c r="D35" s="102"/>
      <c r="E35" s="13"/>
      <c r="F35" s="295">
        <f t="shared" si="0"/>
        <v>0</v>
      </c>
      <c r="G35" s="233"/>
      <c r="H35" s="154"/>
      <c r="I35" s="23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ht="39.6">
      <c r="A36" s="133">
        <v>1</v>
      </c>
      <c r="B36" s="2" t="s">
        <v>84</v>
      </c>
      <c r="C36" s="135" t="s">
        <v>17</v>
      </c>
      <c r="D36" s="172">
        <v>5</v>
      </c>
      <c r="E36" s="13"/>
      <c r="F36" s="294">
        <f t="shared" si="0"/>
        <v>0</v>
      </c>
      <c r="G36" s="233"/>
      <c r="H36" s="154"/>
      <c r="I36" s="23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c r="F37" s="295">
        <f t="shared" si="0"/>
        <v>0</v>
      </c>
      <c r="I37" s="23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ht="26.4">
      <c r="A38">
        <v>2</v>
      </c>
      <c r="B38" s="132" t="s">
        <v>85</v>
      </c>
      <c r="C38" s="135" t="s">
        <v>15</v>
      </c>
      <c r="D38" s="172">
        <v>1</v>
      </c>
      <c r="F38" s="294">
        <f t="shared" si="0"/>
        <v>0</v>
      </c>
      <c r="H38" s="154"/>
      <c r="I38" s="23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27"/>
      <c r="C39" s="69"/>
      <c r="D39"/>
      <c r="F39" s="295">
        <f t="shared" si="0"/>
        <v>0</v>
      </c>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ht="40.200000000000003" thickBot="1">
      <c r="B40" s="156" t="str">
        <f>+CONCATENATE("REKAPITULACIJA - ",B7)</f>
        <v xml:space="preserve">REKAPITULACIJA - SEZNAM OPREME OZEMLJITVEV TER REKONSTRUKCIJA STRELOVODA </v>
      </c>
      <c r="C40" s="157"/>
      <c r="D40" s="158"/>
      <c r="E40" s="176"/>
      <c r="F40" s="296">
        <f>SUM(F9:F39)</f>
        <v>0</v>
      </c>
      <c r="G40" s="231"/>
      <c r="H40" s="126"/>
      <c r="I40" s="231"/>
      <c r="J40" s="32"/>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ht="13.8" thickTop="1">
      <c r="A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132"/>
      <c r="C42" s="135"/>
      <c r="D42" s="102"/>
      <c r="E42" s="178"/>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132"/>
      <c r="C43" s="135"/>
      <c r="D43" s="102"/>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132"/>
      <c r="C44" s="135"/>
      <c r="D44" s="102"/>
      <c r="F44" s="297"/>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132"/>
      <c r="C45" s="135"/>
      <c r="D45" s="102"/>
      <c r="F45" s="297"/>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13"/>
      <c r="B46" s="132"/>
      <c r="C46" s="135"/>
      <c r="D46" s="102"/>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B47" s="100"/>
      <c r="C47" s="135"/>
      <c r="D47" s="102"/>
      <c r="E47" s="13"/>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37"/>
      <c r="B48" s="100"/>
      <c r="C48" s="135"/>
      <c r="D48" s="102"/>
      <c r="F48" s="297"/>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ht="12.6" customHeight="1">
      <c r="A49" s="37"/>
      <c r="B49" s="100"/>
      <c r="C49" s="135"/>
      <c r="D49" s="102"/>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ht="25.05" customHeight="1">
      <c r="A50" s="37"/>
      <c r="B50" s="100"/>
      <c r="C50" s="135"/>
      <c r="D50" s="102"/>
      <c r="F50" s="297"/>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ht="25.05" customHeight="1">
      <c r="A51" s="37"/>
      <c r="B51" s="132"/>
      <c r="C51" s="135"/>
      <c r="D51" s="102"/>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ht="25.05" customHeight="1">
      <c r="A52" s="37"/>
      <c r="B52" s="100"/>
      <c r="C52" s="135"/>
      <c r="D52" s="102"/>
      <c r="F52" s="297"/>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ht="25.05" customHeight="1">
      <c r="A53" s="38"/>
      <c r="B53" s="132"/>
      <c r="C53" s="101"/>
      <c r="D53" s="102"/>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7"/>
      <c r="B54" s="100"/>
      <c r="C54" s="102"/>
      <c r="D54" s="102"/>
      <c r="F54" s="297"/>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B55" s="132"/>
      <c r="C55" s="135"/>
      <c r="D55" s="102"/>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32"/>
      <c r="C56" s="101"/>
      <c r="D56" s="102"/>
      <c r="F56" s="297"/>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7"/>
      <c r="B57" s="132"/>
      <c r="C57" s="135"/>
      <c r="D57" s="102"/>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100"/>
      <c r="C58" s="102"/>
      <c r="D58" s="102"/>
      <c r="F58" s="297"/>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B59" s="132"/>
      <c r="C59" s="135"/>
      <c r="D59" s="102"/>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7"/>
      <c r="B60" s="132"/>
      <c r="C60" s="101"/>
      <c r="D60" s="102"/>
      <c r="E60" s="178"/>
      <c r="F60" s="297"/>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7"/>
      <c r="B61" s="132"/>
      <c r="C61" s="135"/>
      <c r="D61" s="102"/>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7"/>
      <c r="B62" s="2"/>
      <c r="C62" s="13"/>
      <c r="D62" s="13"/>
      <c r="E62" s="178"/>
      <c r="F62" s="297"/>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c r="E63" s="33"/>
      <c r="F63" s="33"/>
      <c r="G63" s="33"/>
      <c r="I63" s="33"/>
    </row>
    <row r="64" spans="1:257">
      <c r="A64" s="37"/>
      <c r="B64" s="52"/>
      <c r="C64" s="68"/>
      <c r="D64" s="50"/>
      <c r="E64" s="178"/>
      <c r="F64" s="297"/>
      <c r="G64" s="33"/>
      <c r="I64" s="33"/>
    </row>
    <row r="65" spans="1:257">
      <c r="A65" s="33"/>
      <c r="B65" s="132"/>
      <c r="C65" s="135"/>
      <c r="D65" s="102"/>
      <c r="E65" s="33"/>
      <c r="F65" s="33"/>
      <c r="G65" s="33"/>
      <c r="I65" s="33"/>
    </row>
    <row r="66" spans="1:257">
      <c r="A66" s="37"/>
      <c r="B66" s="132"/>
      <c r="C66" s="101"/>
      <c r="D66" s="102"/>
      <c r="E66" s="178"/>
      <c r="F66" s="297"/>
      <c r="G66" s="33"/>
      <c r="I66" s="33"/>
    </row>
    <row r="67" spans="1:257">
      <c r="A67" s="37"/>
      <c r="B67" s="132"/>
      <c r="C67" s="135"/>
      <c r="D67" s="102"/>
      <c r="E67" s="33"/>
      <c r="F67" s="33"/>
      <c r="G67" s="33"/>
      <c r="I67" s="33"/>
    </row>
    <row r="68" spans="1:257">
      <c r="A68" s="13"/>
      <c r="B68" s="4"/>
      <c r="C68" s="10"/>
      <c r="D68" s="95"/>
      <c r="E68" s="33"/>
      <c r="F68" s="297"/>
      <c r="G68" s="33"/>
      <c r="I68" s="33"/>
    </row>
    <row r="69" spans="1:257" s="33" customFormat="1">
      <c r="A69" s="13"/>
      <c r="B69" s="2"/>
      <c r="C69" s="13"/>
      <c r="D69" s="13"/>
      <c r="E69" s="13"/>
      <c r="F69"/>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95"/>
      <c r="F70" s="297"/>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ht="12.6" customHeight="1">
      <c r="A71" s="13"/>
      <c r="B71" s="2"/>
      <c r="C71" s="13"/>
      <c r="D71" s="1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95"/>
      <c r="F72" s="297"/>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F73" s="29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4"/>
      <c r="C74" s="10"/>
      <c r="D74" s="95"/>
      <c r="F74" s="297"/>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96"/>
      <c r="C75" s="10"/>
      <c r="D75" s="95"/>
      <c r="F75" s="297"/>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3"/>
      <c r="B76" s="4"/>
      <c r="C76" s="10"/>
      <c r="D76" s="13"/>
      <c r="F76" s="297"/>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13"/>
      <c r="F7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13"/>
      <c r="B78" s="96"/>
      <c r="C78" s="10"/>
      <c r="D78" s="95"/>
      <c r="F78" s="297"/>
      <c r="G78"/>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13"/>
      <c r="B79" s="2"/>
      <c r="C79" s="13"/>
      <c r="D79" s="13"/>
      <c r="E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13"/>
      <c r="B80" s="27"/>
      <c r="C80" s="10"/>
      <c r="D80" s="95"/>
      <c r="F80" s="297"/>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13"/>
      <c r="B81" s="2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13"/>
      <c r="B82" s="27"/>
      <c r="C82" s="10"/>
      <c r="D82" s="95"/>
      <c r="F82" s="297"/>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13"/>
      <c r="B83" s="27"/>
      <c r="J83" s="95"/>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13"/>
      <c r="B84" s="27"/>
      <c r="C84" s="10"/>
      <c r="D84" s="95"/>
      <c r="F84" s="297"/>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13"/>
      <c r="J85" s="9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95"/>
      <c r="F86" s="297"/>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ht="12.6" customHeight="1">
      <c r="A87" s="37"/>
      <c r="B87" s="85"/>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96"/>
      <c r="C88" s="10"/>
      <c r="D88" s="95"/>
      <c r="F88" s="297"/>
      <c r="H88" s="27"/>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H89" s="96"/>
      <c r="I89" s="10"/>
      <c r="J89" s="95"/>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96"/>
      <c r="C90" s="10"/>
      <c r="D90" s="95"/>
      <c r="F90" s="297"/>
      <c r="H90" s="27"/>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H91" s="96"/>
      <c r="I91" s="10"/>
      <c r="J91" s="95"/>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27"/>
      <c r="C92" s="10"/>
      <c r="D92" s="95"/>
      <c r="F92" s="297"/>
      <c r="H92" s="27"/>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H93" s="27"/>
      <c r="I93" s="10"/>
      <c r="J93" s="95"/>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5"/>
      <c r="F94" s="297"/>
      <c r="H94" s="27"/>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16.05" customHeight="1">
      <c r="A95" s="13"/>
      <c r="B95" s="27"/>
      <c r="H95" s="27"/>
      <c r="I95" s="10"/>
      <c r="J95" s="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H96" s="27"/>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27"/>
      <c r="H97" s="27"/>
      <c r="I97" s="10"/>
      <c r="J97" s="95"/>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B98" s="27"/>
      <c r="C98" s="10"/>
      <c r="D98" s="95"/>
      <c r="F98" s="297"/>
      <c r="H98" s="27"/>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27"/>
      <c r="H99" s="27"/>
      <c r="I99" s="10"/>
      <c r="J99" s="95"/>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3"/>
      <c r="B100" s="96"/>
      <c r="C100" s="10"/>
      <c r="D100" s="95"/>
      <c r="F100" s="297"/>
      <c r="H100" s="27"/>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27"/>
      <c r="H101" s="96"/>
      <c r="I101" s="10"/>
      <c r="J101" s="95"/>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B102" s="27"/>
      <c r="C102" s="10"/>
      <c r="D102" s="95"/>
      <c r="F102" s="297"/>
      <c r="H102" s="27"/>
      <c r="J102" s="95"/>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27"/>
      <c r="H103" s="27"/>
      <c r="I103" s="10"/>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ht="10.5" customHeight="1">
      <c r="A104" s="13"/>
      <c r="B104" s="10"/>
      <c r="C104" s="69"/>
      <c r="D104"/>
      <c r="F104" s="297"/>
      <c r="H104" s="27"/>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H105" s="27"/>
      <c r="I105" s="10"/>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B106" s="27"/>
      <c r="C106" s="10"/>
      <c r="D106" s="95"/>
      <c r="F106" s="297"/>
      <c r="H106" s="27"/>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H107" s="27"/>
      <c r="I107" s="10"/>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C108" s="10"/>
      <c r="D108" s="95"/>
      <c r="F108" s="297"/>
      <c r="H108" s="27"/>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37"/>
      <c r="B109" s="27"/>
      <c r="C109" s="10"/>
      <c r="D109" s="95"/>
      <c r="H109" s="10"/>
      <c r="I109" s="10"/>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10"/>
      <c r="C110" s="69"/>
      <c r="D110"/>
      <c r="F110" s="297"/>
      <c r="H110" s="10"/>
      <c r="I110" s="10"/>
      <c r="J110" s="13"/>
      <c r="K110"/>
      <c r="L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10"/>
      <c r="C111" s="69"/>
      <c r="D111"/>
      <c r="H111" s="10"/>
      <c r="I111" s="69"/>
      <c r="J111" s="13"/>
      <c r="K111"/>
      <c r="L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4"/>
      <c r="C112" s="10"/>
      <c r="D112" s="95"/>
      <c r="F112" s="297"/>
      <c r="J112" s="13"/>
      <c r="K112"/>
      <c r="L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7"/>
      <c r="F113" s="297"/>
      <c r="I113" s="10"/>
      <c r="J113" s="13"/>
      <c r="K113"/>
      <c r="L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7"/>
      <c r="B114" s="10"/>
      <c r="C114" s="10"/>
      <c r="D114" s="95"/>
      <c r="F114" s="297"/>
      <c r="J114" s="13"/>
      <c r="K114"/>
      <c r="L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7"/>
      <c r="F115" s="297"/>
      <c r="J115" s="13"/>
      <c r="K115"/>
      <c r="L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B116" s="10"/>
      <c r="C116" s="10"/>
      <c r="D116"/>
      <c r="J116" s="13"/>
      <c r="K116"/>
      <c r="L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4"/>
      <c r="F117" s="297"/>
      <c r="I117" s="13"/>
      <c r="J117" s="13"/>
      <c r="K117"/>
      <c r="L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44"/>
      <c r="B118" s="171"/>
      <c r="C118" s="160"/>
      <c r="D118" s="161"/>
      <c r="H118" s="77"/>
      <c r="I118" s="246"/>
      <c r="J118" s="13"/>
      <c r="K118"/>
      <c r="L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B119" s="10"/>
      <c r="D119"/>
      <c r="I119" s="247"/>
      <c r="J119" s="13"/>
      <c r="K119"/>
      <c r="L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5"/>
      <c r="B120" s="96"/>
      <c r="C120" s="10"/>
      <c r="D120" s="95"/>
      <c r="E120" s="178"/>
      <c r="F120" s="297"/>
      <c r="I120" s="247"/>
      <c r="J120" s="13"/>
      <c r="K120"/>
      <c r="L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I121" s="242"/>
      <c r="J121" s="13"/>
      <c r="K121"/>
      <c r="L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4"/>
      <c r="C122" s="10"/>
      <c r="D122" s="13"/>
      <c r="F122" s="297"/>
      <c r="I122" s="32"/>
      <c r="J122" s="13"/>
      <c r="K122"/>
      <c r="L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c r="A123" s="13"/>
      <c r="B123" s="33"/>
      <c r="C123" s="33"/>
      <c r="E123" s="33"/>
      <c r="F123" s="33"/>
      <c r="G123" s="33"/>
      <c r="I123" s="32"/>
    </row>
    <row r="124" spans="1:257" s="33" customFormat="1">
      <c r="A124" s="13"/>
      <c r="B124" s="4"/>
      <c r="C124" s="10"/>
      <c r="D124" s="13"/>
      <c r="F124" s="297"/>
      <c r="I124" s="32"/>
      <c r="J124" s="13"/>
      <c r="K124"/>
      <c r="L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10"/>
      <c r="C125" s="10"/>
      <c r="D125" s="13"/>
      <c r="I125" s="32"/>
      <c r="J125" s="13"/>
      <c r="K125"/>
      <c r="L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4"/>
      <c r="C126" s="10"/>
      <c r="D126" s="13"/>
      <c r="F126" s="297"/>
      <c r="I126" s="32"/>
      <c r="J126" s="13"/>
      <c r="K126"/>
      <c r="L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D127" s="13"/>
      <c r="I127" s="32"/>
      <c r="J127" s="13"/>
      <c r="K127"/>
      <c r="L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C128" s="69"/>
      <c r="D128"/>
      <c r="E128" s="178"/>
      <c r="F128" s="297"/>
      <c r="I128" s="32"/>
      <c r="J128" s="13"/>
      <c r="K128"/>
      <c r="L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89"/>
      <c r="I129" s="32"/>
      <c r="J129" s="13"/>
      <c r="K129"/>
      <c r="L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27"/>
      <c r="C130" s="69"/>
      <c r="D130"/>
      <c r="F130" s="297"/>
      <c r="I130" s="32"/>
      <c r="J130" s="13"/>
      <c r="K130"/>
      <c r="L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89"/>
      <c r="I131" s="32"/>
      <c r="J131" s="13"/>
      <c r="K131"/>
      <c r="L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96"/>
      <c r="C132" s="10"/>
      <c r="D132" s="95"/>
      <c r="E132" s="178"/>
      <c r="F132" s="297"/>
      <c r="I132" s="13"/>
      <c r="J132" s="13"/>
      <c r="K132"/>
      <c r="L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89"/>
      <c r="I133" s="32"/>
      <c r="J133" s="1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96"/>
      <c r="C134" s="10"/>
      <c r="D134" s="95"/>
      <c r="F134" s="297"/>
      <c r="I134" s="32"/>
      <c r="J134" s="13"/>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C135" s="13"/>
      <c r="D135" s="13"/>
      <c r="E135" s="13"/>
      <c r="I135" s="32"/>
      <c r="J135" s="13"/>
      <c r="K135"/>
      <c r="L135"/>
      <c r="M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13"/>
      <c r="B136" s="10"/>
      <c r="C136" s="69"/>
      <c r="D136" s="13"/>
      <c r="F136" s="297"/>
      <c r="I136" s="32"/>
      <c r="J136" s="13"/>
      <c r="K136"/>
      <c r="L136"/>
      <c r="M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I137" s="32"/>
      <c r="J137" s="13"/>
      <c r="K137"/>
      <c r="L137"/>
      <c r="M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4"/>
      <c r="C138" s="10"/>
      <c r="D138" s="13"/>
      <c r="F138" s="297"/>
      <c r="H138" s="248"/>
      <c r="I138" s="32"/>
      <c r="J138" s="13"/>
      <c r="K138"/>
      <c r="L138"/>
      <c r="M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H139" s="41"/>
      <c r="I139" s="32"/>
      <c r="J139" s="13"/>
      <c r="K139"/>
      <c r="L139"/>
      <c r="M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4"/>
      <c r="C140" s="10"/>
      <c r="D140" s="13"/>
      <c r="F140" s="297"/>
      <c r="H140" s="41"/>
      <c r="I140" s="32"/>
      <c r="J140" s="13"/>
      <c r="K140"/>
      <c r="L140"/>
      <c r="M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H141" s="41"/>
      <c r="I141" s="32"/>
      <c r="J141" s="13"/>
      <c r="K141"/>
      <c r="L141"/>
      <c r="M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5"/>
      <c r="B142" s="4"/>
      <c r="C142" s="10"/>
      <c r="D142" s="13"/>
      <c r="F142" s="297"/>
      <c r="H142" s="41"/>
      <c r="I142" s="32"/>
      <c r="J142" s="13"/>
      <c r="K142"/>
      <c r="L142"/>
      <c r="M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c r="H143" s="41"/>
      <c r="I143" s="32"/>
      <c r="J143" s="13"/>
      <c r="K143"/>
      <c r="L143"/>
      <c r="M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15"/>
      <c r="B144" s="96"/>
      <c r="C144" s="10"/>
      <c r="D144" s="95"/>
      <c r="F144" s="297"/>
      <c r="H144" s="41"/>
      <c r="I144" s="32"/>
      <c r="J144" s="13"/>
      <c r="K144"/>
      <c r="L144"/>
      <c r="M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15"/>
      <c r="B145" s="89"/>
      <c r="I145" s="32"/>
      <c r="J145" s="13"/>
      <c r="K145"/>
      <c r="L145"/>
      <c r="M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c r="B146" s="96"/>
      <c r="C146" s="10"/>
      <c r="D146" s="95"/>
      <c r="E146" s="178"/>
      <c r="F146" s="297"/>
      <c r="G146"/>
      <c r="H146" s="41"/>
      <c r="I146" s="32"/>
      <c r="J146" s="13"/>
      <c r="K146"/>
      <c r="L146"/>
      <c r="M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c r="B147" s="96"/>
      <c r="C147" s="10"/>
      <c r="D147" s="95"/>
      <c r="E147" s="178"/>
      <c r="F147" s="297"/>
      <c r="G147"/>
      <c r="H147" s="41"/>
      <c r="I147" s="32"/>
      <c r="J147" s="13"/>
      <c r="K147"/>
      <c r="L147"/>
      <c r="M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c r="B148" s="96"/>
      <c r="C148" s="10"/>
      <c r="D148" s="95"/>
      <c r="F148" s="297"/>
      <c r="G148"/>
      <c r="H148" s="41"/>
      <c r="I148" s="32"/>
      <c r="J148" s="13"/>
      <c r="K148"/>
      <c r="L148"/>
      <c r="M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c r="B149" s="89"/>
      <c r="G149"/>
      <c r="H149" s="41"/>
      <c r="I149" s="32"/>
      <c r="J149" s="13"/>
      <c r="K149"/>
      <c r="L149"/>
      <c r="M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c r="B150" s="4"/>
      <c r="C150" s="10"/>
      <c r="D150" s="95"/>
      <c r="F150" s="297"/>
      <c r="G150"/>
      <c r="H150" s="41"/>
      <c r="I150" s="32"/>
      <c r="J150" s="13"/>
      <c r="K150"/>
      <c r="L150"/>
      <c r="M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c r="B151" s="4"/>
      <c r="G151"/>
      <c r="H151" s="41"/>
      <c r="I151" s="32"/>
      <c r="J151" s="13"/>
      <c r="K151"/>
      <c r="L151"/>
      <c r="M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c r="B152" s="4"/>
      <c r="C152" s="10"/>
      <c r="D152" s="95"/>
      <c r="G152"/>
      <c r="H152" s="41"/>
      <c r="I152" s="32"/>
      <c r="J152" s="13"/>
      <c r="K152"/>
      <c r="L152"/>
      <c r="M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c r="B153" s="4"/>
      <c r="G153"/>
      <c r="H153" s="41"/>
      <c r="I153" s="32"/>
      <c r="J153" s="13"/>
      <c r="K153"/>
      <c r="L153"/>
      <c r="M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c r="B154" s="4"/>
      <c r="C154" s="10"/>
      <c r="D154" s="95"/>
      <c r="G154"/>
      <c r="H154" s="41"/>
      <c r="I154" s="32"/>
      <c r="J154" s="13"/>
      <c r="K154"/>
      <c r="L154"/>
      <c r="M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c r="B155" s="4"/>
      <c r="G155"/>
      <c r="H155" s="41"/>
      <c r="I155" s="32"/>
      <c r="J155" s="13"/>
      <c r="K155"/>
      <c r="L155"/>
      <c r="M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c r="B156" s="4"/>
      <c r="C156" s="10"/>
      <c r="D156" s="95"/>
      <c r="G156"/>
      <c r="H156" s="41"/>
      <c r="I156" s="32"/>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4"/>
      <c r="C157" s="10"/>
      <c r="D157" s="95"/>
      <c r="F157" s="297"/>
      <c r="G157"/>
      <c r="H157" s="41"/>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7"/>
      <c r="B158" s="2"/>
      <c r="C158" s="13"/>
      <c r="D158" s="13"/>
      <c r="E158" s="13"/>
      <c r="F158"/>
      <c r="G158"/>
      <c r="H158" s="41"/>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4"/>
      <c r="C159" s="10"/>
      <c r="D159" s="95"/>
      <c r="F159" s="297"/>
      <c r="G159"/>
      <c r="H159" s="41"/>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2"/>
      <c r="C160" s="13"/>
      <c r="D160" s="13"/>
      <c r="G160"/>
      <c r="H160" s="41"/>
      <c r="I160" s="32"/>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4"/>
      <c r="C161" s="10"/>
      <c r="D161" s="95"/>
      <c r="F161" s="297"/>
      <c r="G161"/>
      <c r="H161" s="41"/>
      <c r="I161" s="13"/>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F162" s="297"/>
      <c r="G162"/>
      <c r="H162" s="41"/>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4"/>
      <c r="C163" s="10"/>
      <c r="D163" s="95"/>
      <c r="F163" s="297"/>
      <c r="G163"/>
      <c r="H163" s="41"/>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B164" s="96"/>
      <c r="C164" s="10"/>
      <c r="D164" s="95"/>
      <c r="F164" s="297"/>
      <c r="G164"/>
      <c r="H164" s="41"/>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4"/>
      <c r="C165" s="10"/>
      <c r="D165" s="13"/>
      <c r="F165" s="297"/>
      <c r="G165"/>
      <c r="H165" s="41"/>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F166"/>
      <c r="G166"/>
      <c r="H166" s="4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96"/>
      <c r="C167" s="10"/>
      <c r="D167" s="95"/>
      <c r="F167" s="297"/>
      <c r="G167"/>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2"/>
      <c r="C168" s="13"/>
      <c r="D168" s="13"/>
      <c r="E168" s="13"/>
      <c r="G168"/>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27"/>
      <c r="C169" s="10"/>
      <c r="D169" s="95"/>
      <c r="F169" s="297"/>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B170" s="27"/>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27"/>
      <c r="C171" s="10"/>
      <c r="D171" s="95"/>
      <c r="F171" s="297"/>
      <c r="I171" s="32"/>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B172" s="27"/>
      <c r="I172" s="32"/>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13"/>
      <c r="B173" s="27"/>
      <c r="C173" s="10"/>
      <c r="D173" s="95"/>
      <c r="F173" s="297"/>
      <c r="I173" s="32"/>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I174" s="32"/>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13"/>
      <c r="B175" s="4"/>
      <c r="C175" s="10"/>
      <c r="D175" s="95"/>
      <c r="F175" s="297"/>
      <c r="H175" s="41"/>
      <c r="I175" s="32"/>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B176" s="85"/>
      <c r="G176"/>
      <c r="I176" s="32"/>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13"/>
      <c r="B177" s="96"/>
      <c r="C177" s="10"/>
      <c r="D177" s="95"/>
      <c r="F177" s="297"/>
      <c r="H177" s="41"/>
      <c r="I177" s="32"/>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H178" s="41"/>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ht="12" customHeight="1">
      <c r="A179" s="37"/>
      <c r="B179" s="96"/>
      <c r="C179" s="10"/>
      <c r="D179" s="95"/>
      <c r="F179" s="297"/>
      <c r="H179" s="41"/>
      <c r="I179" s="32"/>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ht="12" customHeight="1">
      <c r="A180" s="37"/>
      <c r="H180" s="41"/>
      <c r="I180" s="32"/>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96"/>
      <c r="C181" s="10"/>
      <c r="D181" s="95"/>
      <c r="F181" s="297"/>
      <c r="H181" s="41"/>
      <c r="I181" s="32"/>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H182" s="41"/>
      <c r="I182" s="32"/>
      <c r="J182" s="1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B183" s="27"/>
      <c r="C183" s="10"/>
      <c r="D183" s="95"/>
      <c r="F183" s="297"/>
      <c r="H183" s="41"/>
      <c r="I183" s="32"/>
      <c r="J183" s="1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H184" s="41"/>
      <c r="I184" s="13"/>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B185" s="27"/>
      <c r="C185" s="10"/>
      <c r="D185" s="95"/>
      <c r="F185" s="297"/>
      <c r="H185" s="41"/>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B186" s="27"/>
      <c r="H186" s="41"/>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B187" s="27"/>
      <c r="C187" s="10"/>
      <c r="D187" s="95"/>
      <c r="F187" s="297"/>
      <c r="H187" s="41"/>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B188" s="27"/>
      <c r="H188" s="41"/>
      <c r="I188" s="32"/>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B189" s="27"/>
      <c r="C189" s="10"/>
      <c r="D189" s="95"/>
      <c r="F189" s="297"/>
      <c r="H189" s="41"/>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B190" s="27"/>
      <c r="H190" s="41"/>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B191" s="96"/>
      <c r="C191" s="10"/>
      <c r="D191" s="95"/>
      <c r="F191" s="297"/>
      <c r="H191" s="41"/>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B192" s="27"/>
      <c r="H192" s="41"/>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B193" s="27"/>
      <c r="C193" s="10"/>
      <c r="D193" s="95"/>
      <c r="F193" s="297"/>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37"/>
      <c r="B194" s="27"/>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B195" s="10"/>
      <c r="C195" s="69"/>
      <c r="D195"/>
      <c r="F195" s="297"/>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H196" s="41"/>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B197" s="27"/>
      <c r="C197" s="10"/>
      <c r="D197" s="95"/>
      <c r="F197" s="297"/>
      <c r="H197" s="41"/>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37"/>
      <c r="B198" s="27"/>
      <c r="H198" s="4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A199" s="37"/>
      <c r="B199" s="27"/>
      <c r="C199" s="10"/>
      <c r="D199" s="95"/>
      <c r="F199" s="297"/>
      <c r="H199" s="41"/>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37"/>
      <c r="B200" s="27"/>
      <c r="C200" s="10"/>
      <c r="D200" s="95"/>
      <c r="H200" s="41"/>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A201" s="37"/>
      <c r="B201" s="10"/>
      <c r="C201" s="69"/>
      <c r="D201"/>
      <c r="F201" s="297"/>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37"/>
      <c r="B202" s="10"/>
      <c r="C202" s="69"/>
      <c r="D202"/>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A203" s="37"/>
      <c r="B203" s="4"/>
      <c r="C203" s="10"/>
      <c r="D203" s="95"/>
      <c r="F203" s="297"/>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37"/>
      <c r="F204" s="297"/>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A205" s="37"/>
      <c r="B205" s="10"/>
      <c r="C205" s="10"/>
      <c r="D205" s="95"/>
      <c r="F205" s="297"/>
      <c r="H205" s="41"/>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37"/>
      <c r="F206" s="297"/>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10"/>
      <c r="C207" s="10"/>
      <c r="D207"/>
      <c r="I207" s="32"/>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126"/>
      <c r="B208" s="99"/>
      <c r="C208" s="126"/>
      <c r="D208" s="126"/>
      <c r="E208" s="126"/>
      <c r="F208" s="126"/>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131"/>
      <c r="B209" s="99"/>
      <c r="C209" s="101"/>
      <c r="D209" s="137"/>
      <c r="E209" s="126"/>
      <c r="F209" s="298"/>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131"/>
      <c r="B210" s="99"/>
      <c r="C210" s="101"/>
      <c r="D210" s="137"/>
      <c r="E210" s="126"/>
      <c r="F210" s="126"/>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131"/>
      <c r="B211" s="99"/>
      <c r="C211" s="101"/>
      <c r="D211" s="137"/>
      <c r="E211" s="102"/>
      <c r="F211" s="298"/>
      <c r="G211"/>
      <c r="I211" s="32"/>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131"/>
      <c r="B212" s="99"/>
      <c r="C212" s="101"/>
      <c r="D212" s="137"/>
      <c r="E212" s="102"/>
      <c r="F212" s="124"/>
      <c r="G21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131"/>
      <c r="B213" s="169"/>
      <c r="C213" s="163"/>
      <c r="D213" s="164"/>
      <c r="E213" s="168"/>
      <c r="F213" s="298"/>
      <c r="G213"/>
      <c r="I213" s="32"/>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A214" s="131"/>
      <c r="B214" s="99"/>
      <c r="C214" s="101"/>
      <c r="D214" s="130"/>
      <c r="E214" s="102"/>
      <c r="F214" s="124"/>
      <c r="G214"/>
      <c r="I214" s="32"/>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131"/>
      <c r="B215" s="99"/>
      <c r="C215" s="101"/>
      <c r="D215" s="130"/>
      <c r="E215" s="102"/>
      <c r="F215" s="298"/>
      <c r="G215"/>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131"/>
      <c r="B216" s="99"/>
      <c r="C216" s="101"/>
      <c r="D216" s="130"/>
      <c r="E216" s="102"/>
      <c r="F216" s="124"/>
      <c r="G216"/>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131"/>
      <c r="B217" s="123"/>
      <c r="C217" s="124"/>
      <c r="D217" s="130"/>
      <c r="E217" s="126"/>
      <c r="F217" s="298"/>
      <c r="H217" s="41"/>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131"/>
      <c r="B218" s="123"/>
      <c r="C218" s="124"/>
      <c r="D218" s="130"/>
      <c r="E218" s="126"/>
      <c r="F218" s="126"/>
      <c r="H218" s="41"/>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131"/>
      <c r="B219" s="125"/>
      <c r="C219" s="124"/>
      <c r="D219" s="130"/>
      <c r="E219" s="126"/>
      <c r="F219" s="298"/>
      <c r="H219" s="41"/>
      <c r="I219" s="32"/>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102"/>
      <c r="B220" s="125"/>
      <c r="C220" s="124"/>
      <c r="D220" s="130"/>
      <c r="E220" s="126"/>
      <c r="F220" s="126"/>
      <c r="H220" s="41"/>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102"/>
      <c r="B221" s="125"/>
      <c r="C221" s="124"/>
      <c r="D221" s="130"/>
      <c r="E221" s="126"/>
      <c r="F221" s="298"/>
      <c r="H221" s="41"/>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126"/>
      <c r="B222" s="125"/>
      <c r="C222" s="124"/>
      <c r="D222" s="130"/>
      <c r="E222" s="126"/>
      <c r="F222" s="126"/>
      <c r="H222" s="41"/>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155"/>
      <c r="B223" s="124"/>
      <c r="C223" s="124"/>
      <c r="D223" s="102"/>
      <c r="E223" s="126"/>
      <c r="F223" s="298"/>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B224" s="125"/>
      <c r="C224" s="124"/>
      <c r="D224" s="130"/>
      <c r="E224" s="126"/>
      <c r="F224" s="126"/>
      <c r="H224" s="41"/>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124"/>
      <c r="C225" s="124"/>
      <c r="D225" s="130"/>
      <c r="E225" s="126"/>
      <c r="F225" s="298"/>
      <c r="H225" s="41"/>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125"/>
      <c r="C226" s="101"/>
      <c r="D226" s="130"/>
      <c r="E226" s="126"/>
      <c r="F226" s="126"/>
      <c r="H226" s="41"/>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4"/>
      <c r="B227" s="125"/>
      <c r="C227" s="124"/>
      <c r="D227" s="102"/>
      <c r="E227" s="126"/>
      <c r="F227" s="298"/>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4"/>
      <c r="B228" s="123"/>
      <c r="C228" s="101"/>
      <c r="D228" s="130"/>
      <c r="E228" s="126"/>
      <c r="F228" s="126"/>
      <c r="H228" s="41"/>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4"/>
      <c r="B229" s="125"/>
      <c r="C229" s="124"/>
      <c r="D229" s="102"/>
      <c r="E229" s="126"/>
      <c r="F229" s="298"/>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4"/>
      <c r="B230" s="123"/>
      <c r="C230" s="101"/>
      <c r="D230" s="130"/>
      <c r="E230" s="126"/>
      <c r="F230" s="126"/>
      <c r="H230" s="41"/>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4"/>
      <c r="B231" s="123"/>
      <c r="C231" s="124"/>
      <c r="D231" s="130"/>
      <c r="E231" s="126"/>
      <c r="F231" s="298"/>
      <c r="H231" s="41"/>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123"/>
      <c r="C232" s="101"/>
      <c r="D232" s="130"/>
      <c r="E232" s="126"/>
      <c r="F232" s="126"/>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125"/>
      <c r="C233" s="124"/>
      <c r="D233" s="130"/>
      <c r="E233" s="126"/>
      <c r="F233" s="126"/>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44"/>
      <c r="B234" s="125"/>
      <c r="C234" s="101"/>
      <c r="D234" s="130"/>
      <c r="E234" s="126"/>
      <c r="F234" s="126"/>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44"/>
      <c r="B235" s="124"/>
      <c r="C235" s="124"/>
      <c r="D235" s="130"/>
      <c r="E235" s="126"/>
      <c r="F235" s="298"/>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44"/>
      <c r="B236" s="125"/>
      <c r="C236" s="101"/>
      <c r="D236" s="130"/>
      <c r="E236" s="126"/>
      <c r="F236" s="126"/>
      <c r="H236" s="41"/>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44"/>
      <c r="B237" s="101"/>
      <c r="C237" s="101"/>
      <c r="D237" s="124"/>
      <c r="E237" s="126"/>
      <c r="F237" s="298"/>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44"/>
      <c r="B238" s="126"/>
      <c r="C238" s="126"/>
      <c r="D238" s="126"/>
      <c r="E238" s="126"/>
      <c r="F238" s="126"/>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73"/>
      <c r="C239" s="125"/>
      <c r="D239" s="174"/>
      <c r="E239" s="131"/>
      <c r="F239" s="126"/>
      <c r="H239" s="251"/>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I241" s="13"/>
      <c r="J241" s="13"/>
      <c r="K241"/>
      <c r="L241"/>
      <c r="M241"/>
      <c r="N241"/>
      <c r="O241" s="96"/>
      <c r="P241" s="10"/>
      <c r="Q241" s="95"/>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34"/>
      <c r="B242" s="35"/>
      <c r="C242" s="13"/>
      <c r="D242" s="31"/>
      <c r="E242" s="13"/>
      <c r="F242" s="32"/>
      <c r="G242" s="32"/>
      <c r="I242" s="13"/>
      <c r="J242" s="13"/>
      <c r="K242"/>
      <c r="L242"/>
      <c r="M242"/>
      <c r="N242"/>
      <c r="O242" s="27"/>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I243" s="13"/>
      <c r="J243" s="13"/>
      <c r="K243"/>
      <c r="L243"/>
      <c r="M243"/>
      <c r="N243"/>
      <c r="O243" s="27"/>
      <c r="P243" s="10"/>
      <c r="Q243" s="95"/>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I244" s="13"/>
      <c r="J244" s="13"/>
      <c r="K244"/>
      <c r="L244"/>
      <c r="M244"/>
      <c r="N244"/>
      <c r="O244" s="27"/>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I245" s="13"/>
      <c r="J245" s="13"/>
      <c r="K245"/>
      <c r="L245"/>
      <c r="M245"/>
      <c r="N245"/>
      <c r="O245" s="27"/>
      <c r="P245" s="10"/>
      <c r="Q245" s="9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c r="O246" s="27"/>
      <c r="P246" s="33"/>
      <c r="Q246" s="33"/>
    </row>
    <row r="247" spans="1:257">
      <c r="O247" s="27"/>
      <c r="P247" s="10"/>
      <c r="Q247" s="95"/>
    </row>
    <row r="248" spans="1:257">
      <c r="O248" s="27"/>
      <c r="P248" s="33"/>
      <c r="Q248" s="33"/>
    </row>
    <row r="249" spans="1:257">
      <c r="O249" s="27"/>
      <c r="P249" s="10"/>
      <c r="Q249" s="95"/>
    </row>
    <row r="250" spans="1:257">
      <c r="O250" s="27"/>
      <c r="P250" s="33"/>
      <c r="Q250" s="33"/>
    </row>
    <row r="251" spans="1:257">
      <c r="B251" s="132"/>
      <c r="C251" s="135"/>
      <c r="D251" s="102"/>
      <c r="E251" s="175"/>
      <c r="F251" s="298"/>
      <c r="O251" s="96"/>
      <c r="P251" s="10"/>
      <c r="Q251" s="95"/>
    </row>
    <row r="252" spans="1:257">
      <c r="B252" s="132"/>
      <c r="C252" s="101"/>
      <c r="D252" s="102"/>
      <c r="E252" s="102"/>
      <c r="F252" s="124"/>
      <c r="O252" s="27"/>
      <c r="P252" s="33"/>
      <c r="Q252" s="33"/>
    </row>
    <row r="253" spans="1:257">
      <c r="B253" s="132"/>
      <c r="C253" s="135"/>
      <c r="D253" s="102"/>
      <c r="E253" s="175"/>
      <c r="F253" s="298"/>
      <c r="O253" s="27"/>
      <c r="P253" s="10"/>
      <c r="Q253" s="95"/>
    </row>
    <row r="254" spans="1:257">
      <c r="B254" s="132"/>
      <c r="C254" s="101"/>
      <c r="D254" s="102"/>
      <c r="E254" s="102"/>
      <c r="F254" s="124"/>
      <c r="O254" s="33"/>
      <c r="P254" s="33"/>
      <c r="Q254" s="33"/>
    </row>
    <row r="255" spans="1:257">
      <c r="B255" s="132"/>
      <c r="C255" s="135"/>
      <c r="D255" s="102"/>
      <c r="E255" s="175"/>
      <c r="F255" s="298"/>
      <c r="O255" s="27"/>
      <c r="P255" s="10"/>
      <c r="Q255" s="95"/>
    </row>
    <row r="256" spans="1:257">
      <c r="B256" s="132"/>
      <c r="C256" s="101"/>
      <c r="D256" s="102"/>
      <c r="E256" s="102"/>
      <c r="F256" s="124"/>
      <c r="O256" s="33"/>
      <c r="P256" s="33"/>
      <c r="Q256" s="33"/>
    </row>
    <row r="257" spans="2:17">
      <c r="B257" s="132"/>
      <c r="C257" s="135"/>
      <c r="D257" s="102"/>
      <c r="E257" s="175"/>
      <c r="F257" s="298"/>
      <c r="O257" s="10"/>
      <c r="P257" s="10"/>
      <c r="Q257" s="95"/>
    </row>
    <row r="258" spans="2:17">
      <c r="B258" s="100"/>
      <c r="C258" s="102"/>
      <c r="D258" s="102"/>
      <c r="E258" s="102"/>
      <c r="F258" s="124"/>
      <c r="O258" s="33"/>
      <c r="P258" s="33"/>
      <c r="Q258" s="33"/>
    </row>
    <row r="259" spans="2:17" ht="15.6">
      <c r="B259" s="132"/>
      <c r="C259" s="135"/>
      <c r="D259" s="102"/>
      <c r="E259" s="175"/>
      <c r="F259" s="298"/>
      <c r="O259" s="92"/>
      <c r="P259" s="10"/>
      <c r="Q259" s="95"/>
    </row>
    <row r="260" spans="2:17">
      <c r="B260" s="132"/>
      <c r="C260" s="101"/>
      <c r="D260" s="102"/>
      <c r="E260" s="102"/>
      <c r="F260" s="124"/>
    </row>
    <row r="261" spans="2:17">
      <c r="B261" s="132"/>
      <c r="C261" s="135"/>
      <c r="D261" s="102"/>
      <c r="E261" s="175"/>
      <c r="F261" s="298"/>
    </row>
    <row r="262" spans="2:17">
      <c r="B262" s="132"/>
      <c r="C262" s="135"/>
      <c r="D262" s="102"/>
      <c r="E262" s="175"/>
      <c r="F262" s="124"/>
    </row>
    <row r="263" spans="2:17">
      <c r="B263" s="132"/>
      <c r="C263" s="135"/>
      <c r="D263" s="102"/>
      <c r="E263" s="175"/>
      <c r="F263" s="298"/>
    </row>
    <row r="264" spans="2:17">
      <c r="B264" s="132"/>
      <c r="C264" s="135"/>
      <c r="D264" s="102"/>
      <c r="E264" s="175"/>
      <c r="F264" s="124"/>
    </row>
    <row r="265" spans="2:17">
      <c r="B265" s="132"/>
      <c r="C265" s="135"/>
      <c r="D265" s="102"/>
      <c r="E265" s="175"/>
      <c r="F265" s="298"/>
    </row>
    <row r="266" spans="2:17">
      <c r="B266" s="132"/>
      <c r="C266" s="135"/>
      <c r="D266" s="102"/>
      <c r="E266" s="175"/>
      <c r="F266" s="124"/>
    </row>
    <row r="267" spans="2:17">
      <c r="B267" s="100"/>
      <c r="C267" s="135"/>
      <c r="D267" s="102"/>
      <c r="E267" s="175"/>
      <c r="F267" s="298"/>
    </row>
    <row r="268" spans="2:17">
      <c r="B268" s="100"/>
      <c r="C268" s="135"/>
      <c r="D268" s="102"/>
      <c r="E268" s="175"/>
      <c r="F268" s="124"/>
    </row>
    <row r="269" spans="2:17">
      <c r="B269" s="100"/>
      <c r="C269" s="135"/>
      <c r="D269" s="102"/>
      <c r="E269" s="175"/>
      <c r="F269" s="298"/>
    </row>
    <row r="270" spans="2:17">
      <c r="B270" s="100"/>
      <c r="C270" s="135"/>
      <c r="D270" s="102"/>
      <c r="E270" s="175"/>
      <c r="F270" s="124"/>
    </row>
    <row r="271" spans="2:17">
      <c r="B271" s="132"/>
      <c r="C271" s="135"/>
      <c r="D271" s="102"/>
      <c r="E271" s="175"/>
      <c r="F271" s="298"/>
    </row>
    <row r="272" spans="2:17">
      <c r="B272" s="100"/>
      <c r="C272" s="135"/>
      <c r="D272" s="102"/>
      <c r="E272" s="175"/>
      <c r="F272" s="124"/>
    </row>
    <row r="273" spans="1:257">
      <c r="B273" s="132"/>
      <c r="C273" s="101"/>
      <c r="D273" s="102"/>
      <c r="E273" s="175"/>
      <c r="F273" s="298"/>
    </row>
    <row r="274" spans="1:257">
      <c r="B274" s="100"/>
      <c r="C274" s="102"/>
      <c r="D274" s="102"/>
      <c r="E274" s="102"/>
      <c r="F274" s="124"/>
    </row>
    <row r="275" spans="1:257" s="13" customFormat="1">
      <c r="A275" s="38"/>
      <c r="B275" s="132"/>
      <c r="C275" s="135"/>
      <c r="D275" s="102"/>
      <c r="E275" s="175"/>
      <c r="F275" s="298"/>
      <c r="G275"/>
      <c r="H275" s="3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13" customFormat="1">
      <c r="A276" s="38"/>
      <c r="B276" s="132"/>
      <c r="C276" s="101"/>
      <c r="D276" s="102"/>
      <c r="E276" s="102"/>
      <c r="F276" s="124"/>
      <c r="G276"/>
      <c r="H276" s="3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13" customFormat="1">
      <c r="A277" s="38"/>
      <c r="B277" s="132"/>
      <c r="C277" s="135"/>
      <c r="D277" s="102"/>
      <c r="E277" s="175"/>
      <c r="F277" s="298"/>
      <c r="G277"/>
      <c r="H277" s="3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13" customFormat="1">
      <c r="A278" s="38"/>
      <c r="B278" s="100"/>
      <c r="C278" s="102"/>
      <c r="D278" s="102"/>
      <c r="E278" s="102"/>
      <c r="F278" s="124"/>
      <c r="G278"/>
      <c r="H278" s="3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13" customFormat="1">
      <c r="A279" s="38"/>
      <c r="B279" s="132"/>
      <c r="C279" s="135"/>
      <c r="D279" s="102"/>
      <c r="E279" s="175"/>
      <c r="F279" s="298"/>
      <c r="G279"/>
      <c r="H279" s="3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13" customFormat="1">
      <c r="A280" s="38"/>
      <c r="B280" s="132"/>
      <c r="C280" s="101"/>
      <c r="D280" s="102"/>
      <c r="E280" s="102"/>
      <c r="F280" s="124"/>
      <c r="G280"/>
      <c r="H280" s="3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13" customFormat="1">
      <c r="A281" s="38"/>
      <c r="B281" s="132"/>
      <c r="C281" s="135"/>
      <c r="D281" s="102"/>
      <c r="E281" s="175"/>
      <c r="F281" s="298"/>
      <c r="G281"/>
      <c r="H281" s="3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13" customFormat="1">
      <c r="A282" s="38"/>
      <c r="B282" s="2"/>
      <c r="F282"/>
      <c r="G282"/>
      <c r="H282" s="3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13" customFormat="1">
      <c r="A283" s="38"/>
      <c r="B283" s="2"/>
      <c r="F283"/>
      <c r="G283"/>
      <c r="H283" s="3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13" customFormat="1">
      <c r="A284" s="44"/>
      <c r="B284" s="52"/>
      <c r="C284" s="68"/>
      <c r="D284" s="50"/>
      <c r="F284" s="33"/>
      <c r="G284" s="32"/>
      <c r="H284" s="3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13" customFormat="1">
      <c r="A285" s="44"/>
      <c r="B285" s="132"/>
      <c r="C285" s="135"/>
      <c r="D285" s="102"/>
      <c r="E285" s="175"/>
      <c r="F285" s="298"/>
      <c r="G285" s="32"/>
      <c r="H285" s="3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13" customFormat="1">
      <c r="A286" s="44"/>
      <c r="B286" s="132"/>
      <c r="C286" s="101"/>
      <c r="D286" s="102"/>
      <c r="E286" s="102"/>
      <c r="F286" s="124"/>
      <c r="G286" s="32"/>
      <c r="H286" s="3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13" customFormat="1">
      <c r="A287" s="44"/>
      <c r="B287" s="132"/>
      <c r="C287" s="135"/>
      <c r="D287" s="102"/>
      <c r="E287" s="175"/>
      <c r="F287" s="298"/>
      <c r="G287" s="32"/>
      <c r="H287" s="33"/>
      <c r="I287" s="3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13" customFormat="1">
      <c r="A288" s="44"/>
      <c r="B288" s="132"/>
      <c r="C288" s="135"/>
      <c r="D288" s="102"/>
      <c r="E288" s="175"/>
      <c r="F288" s="124"/>
      <c r="G288" s="32"/>
      <c r="H288" s="33"/>
      <c r="I288" s="3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13" customFormat="1">
      <c r="A289" s="34"/>
      <c r="B289" s="132"/>
      <c r="C289" s="135"/>
      <c r="D289" s="102"/>
      <c r="E289" s="175"/>
      <c r="F289" s="298"/>
      <c r="G289" s="32"/>
      <c r="H289" s="33"/>
      <c r="I289" s="3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13" customFormat="1">
      <c r="A290" s="34"/>
      <c r="B290" s="132"/>
      <c r="C290" s="135"/>
      <c r="D290" s="102"/>
      <c r="E290" s="175"/>
      <c r="F290" s="124"/>
      <c r="G290" s="32"/>
      <c r="H290" s="33"/>
      <c r="I290" s="3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13" customFormat="1">
      <c r="A291" s="34"/>
      <c r="B291" s="132"/>
      <c r="C291" s="135"/>
      <c r="D291" s="102"/>
      <c r="E291" s="175"/>
      <c r="F291" s="298"/>
      <c r="G291" s="32"/>
      <c r="H291" s="33"/>
      <c r="I291" s="3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13" customFormat="1">
      <c r="A292" s="34"/>
      <c r="B292" s="107"/>
      <c r="C292" s="69"/>
      <c r="D292" s="75"/>
      <c r="E292" s="33"/>
      <c r="F292" s="297"/>
      <c r="G292" s="32"/>
      <c r="H292" s="33"/>
      <c r="I292" s="3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13" customFormat="1">
      <c r="A293" s="34"/>
      <c r="B293" s="107"/>
      <c r="C293" s="69"/>
      <c r="D293" s="75"/>
      <c r="E293" s="33"/>
      <c r="F293" s="33"/>
      <c r="G293" s="32"/>
      <c r="H293" s="33"/>
      <c r="I293" s="3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13" customFormat="1">
      <c r="A294" s="38"/>
      <c r="B294" s="34"/>
      <c r="C294" s="132"/>
      <c r="D294" s="135"/>
      <c r="E294" s="102"/>
      <c r="F294" s="299"/>
      <c r="G294" s="154"/>
      <c r="H294" s="32"/>
      <c r="I294" s="3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13" customFormat="1">
      <c r="A295" s="38"/>
      <c r="B295" s="34"/>
      <c r="C295" s="107"/>
      <c r="D295" s="69"/>
      <c r="E295" s="75"/>
      <c r="F295" s="33"/>
      <c r="G295" s="41"/>
      <c r="H295" s="32"/>
      <c r="I295" s="3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13" customFormat="1">
      <c r="A296" s="38"/>
      <c r="B296" s="34"/>
      <c r="C296" s="107"/>
      <c r="D296" s="69"/>
      <c r="E296" s="75"/>
      <c r="F296" s="33"/>
      <c r="G296" s="33"/>
      <c r="H296" s="32"/>
      <c r="I296" s="3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13" customFormat="1">
      <c r="A297" s="38"/>
      <c r="B297" s="2"/>
      <c r="F297"/>
      <c r="G297"/>
      <c r="H297" s="3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13" customFormat="1">
      <c r="A298" s="38"/>
      <c r="B298" s="2"/>
      <c r="F298"/>
      <c r="G298"/>
      <c r="H298" s="3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13" customFormat="1">
      <c r="A299" s="38"/>
      <c r="B299" s="2"/>
      <c r="F299"/>
      <c r="G299"/>
      <c r="H299" s="3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13" customFormat="1">
      <c r="A300" s="38"/>
      <c r="B300" s="2"/>
      <c r="F300"/>
      <c r="G300"/>
      <c r="H300" s="3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13" customFormat="1">
      <c r="A301" s="38"/>
      <c r="B301" s="2"/>
      <c r="F301"/>
      <c r="G301"/>
      <c r="H301" s="3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13" customFormat="1">
      <c r="A302" s="38"/>
      <c r="B302" s="2"/>
      <c r="F302"/>
      <c r="G302"/>
      <c r="H302" s="3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13" customFormat="1">
      <c r="A303" s="38"/>
      <c r="B303" s="2"/>
      <c r="F303"/>
      <c r="G303"/>
      <c r="H303" s="3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13" customFormat="1">
      <c r="A304" s="38"/>
      <c r="B304" s="2"/>
      <c r="F304"/>
      <c r="G304"/>
      <c r="H304" s="3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13" customFormat="1">
      <c r="A305" s="38"/>
      <c r="B305" s="2"/>
      <c r="F305"/>
      <c r="G305"/>
      <c r="H305" s="3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13" customFormat="1">
      <c r="A306" s="38"/>
      <c r="B306" s="2"/>
      <c r="F306"/>
      <c r="G306"/>
      <c r="H306" s="3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13" customFormat="1">
      <c r="A307" s="38"/>
      <c r="B307" s="2"/>
      <c r="F307"/>
      <c r="G307"/>
      <c r="H307" s="3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13" customFormat="1">
      <c r="A308" s="38"/>
      <c r="B308" s="44"/>
      <c r="C308" s="52"/>
      <c r="D308" s="68"/>
      <c r="E308" s="177"/>
      <c r="G308" s="33"/>
      <c r="H308" s="32"/>
      <c r="I308" s="3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13" customFormat="1">
      <c r="A309" s="38"/>
      <c r="B309" s="44"/>
      <c r="C309" s="132"/>
      <c r="D309" s="135"/>
      <c r="E309" s="102"/>
      <c r="F309" s="299"/>
      <c r="G309" s="154"/>
      <c r="H309" s="32"/>
      <c r="I309" s="3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13" customFormat="1">
      <c r="A310" s="38"/>
      <c r="B310" s="44"/>
      <c r="C310" s="132"/>
      <c r="D310" s="101"/>
      <c r="E310" s="102"/>
      <c r="F310" s="102"/>
      <c r="G310" s="124"/>
      <c r="H310" s="32"/>
      <c r="I310" s="3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13" customFormat="1">
      <c r="A311" s="38"/>
      <c r="B311" s="44"/>
      <c r="C311" s="132"/>
      <c r="D311" s="135"/>
      <c r="E311" s="102"/>
      <c r="F311" s="299"/>
      <c r="G311" s="154"/>
      <c r="H311" s="32"/>
      <c r="I311" s="3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13" customFormat="1">
      <c r="A312" s="38"/>
      <c r="B312" s="44"/>
      <c r="C312" s="132"/>
      <c r="D312" s="135"/>
      <c r="E312" s="102"/>
      <c r="F312" s="299"/>
      <c r="G312" s="124"/>
      <c r="H312" s="32"/>
      <c r="I312" s="3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13" customFormat="1">
      <c r="A313" s="38"/>
      <c r="B313" s="34"/>
      <c r="C313" s="132"/>
      <c r="D313" s="135"/>
      <c r="E313" s="102"/>
      <c r="F313" s="299"/>
      <c r="G313" s="154"/>
      <c r="H313" s="32"/>
      <c r="I313" s="3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13" customFormat="1">
      <c r="A314" s="38"/>
      <c r="B314" s="34"/>
      <c r="C314" s="132"/>
      <c r="D314" s="135"/>
      <c r="E314" s="102"/>
      <c r="F314" s="299"/>
      <c r="G314" s="124"/>
      <c r="H314" s="32"/>
      <c r="I314" s="3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13" customFormat="1">
      <c r="A315" s="38"/>
      <c r="B315" s="34"/>
      <c r="C315" s="132"/>
      <c r="D315" s="135"/>
      <c r="E315" s="102"/>
      <c r="F315" s="299"/>
      <c r="G315" s="154"/>
      <c r="H315" s="32"/>
      <c r="I315" s="3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13" customFormat="1">
      <c r="A316" s="38"/>
      <c r="B316" s="34"/>
      <c r="C316" s="107"/>
      <c r="D316" s="69"/>
      <c r="E316" s="75"/>
      <c r="F316" s="33"/>
      <c r="G316" s="41"/>
      <c r="H316" s="32"/>
      <c r="I316" s="3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13" customFormat="1">
      <c r="A317" s="38"/>
      <c r="B317" s="34"/>
      <c r="C317" s="107"/>
      <c r="D317" s="69"/>
      <c r="E317" s="75"/>
      <c r="F317" s="33"/>
      <c r="G317" s="33"/>
      <c r="H317" s="32"/>
      <c r="I317" s="3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13" customFormat="1">
      <c r="A318" s="38"/>
      <c r="B318" s="2"/>
      <c r="F318"/>
      <c r="G318"/>
      <c r="H318" s="3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sheetData>
  <sheetProtection algorithmName="SHA-512" hashValue="c7YdKHAinFWluNKm5qz3uJfOiWFvueLObK/cXLsiRIKg5ASz8hUyfSSg/JOSEF16hRGFIuxuhzfnKeZyQD8t3g==" saltValue="1mDPpIyIzJX0SZ/xR9073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KRALJ MATJAŽ
Rev_0&amp;C&amp;8&amp;G&amp;10
&amp;R&amp;"Arial,Krepko"&amp;18 3.3&amp;"Arial,Običajno"&amp;8
Št. projekta: TREO-P-103/24-E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sheetPr>
    <tabColor rgb="FF00B0F0"/>
  </sheetPr>
  <dimension ref="A1:IW350"/>
  <sheetViews>
    <sheetView showZeros="0" view="pageLayout" topLeftCell="A25" zoomScale="85" zoomScaleNormal="100" zoomScaleSheetLayoutView="100" zoomScalePageLayoutView="85" workbookViewId="0">
      <selection activeCell="E46" sqref="E4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58"/>
      <c r="B1" s="4"/>
      <c r="C1" s="3"/>
      <c r="D1" s="5"/>
      <c r="E1" s="5"/>
      <c r="F1" s="6"/>
      <c r="G1" s="6"/>
      <c r="H1" s="227"/>
      <c r="I1" s="228"/>
      <c r="J1" s="59"/>
    </row>
    <row r="2" spans="1:15" s="2" customFormat="1">
      <c r="A2" s="58"/>
      <c r="B2" s="4"/>
      <c r="C2" s="3"/>
      <c r="D2" s="5"/>
      <c r="E2" s="5"/>
      <c r="F2" s="6"/>
      <c r="G2" s="6"/>
      <c r="H2" s="227"/>
      <c r="I2" s="228"/>
      <c r="J2" s="59"/>
    </row>
    <row r="3" spans="1:15" s="2" customFormat="1">
      <c r="A3" s="60"/>
      <c r="B3" s="61"/>
      <c r="C3" s="62"/>
      <c r="D3" s="63"/>
      <c r="E3" s="63"/>
      <c r="F3" s="64"/>
      <c r="G3" s="6"/>
      <c r="H3" s="227"/>
      <c r="I3" s="228"/>
      <c r="J3" s="59"/>
    </row>
    <row r="4" spans="1:15" s="2" customFormat="1">
      <c r="A4" s="65" t="s">
        <v>0</v>
      </c>
      <c r="C4" s="66"/>
      <c r="D4" s="67"/>
      <c r="G4" s="186"/>
      <c r="H4" s="227"/>
      <c r="I4" s="228"/>
      <c r="J4" s="59"/>
    </row>
    <row r="5" spans="1:15" s="2" customFormat="1">
      <c r="A5" s="79" t="s">
        <v>9</v>
      </c>
      <c r="B5" s="80" t="s">
        <v>10</v>
      </c>
      <c r="C5" s="79" t="s">
        <v>11</v>
      </c>
      <c r="D5" s="81" t="s">
        <v>12</v>
      </c>
      <c r="E5" s="151" t="s">
        <v>152</v>
      </c>
      <c r="F5" s="82" t="s">
        <v>153</v>
      </c>
      <c r="G5" s="229"/>
      <c r="H5" s="229"/>
      <c r="I5" s="229"/>
      <c r="J5" s="59"/>
    </row>
    <row r="6" spans="1:15">
      <c r="O6" s="51"/>
    </row>
    <row r="7" spans="1:15" ht="26.4">
      <c r="A7" s="120" t="s">
        <v>29</v>
      </c>
      <c r="B7" s="122" t="s">
        <v>30</v>
      </c>
      <c r="C7" s="160"/>
      <c r="D7" s="161"/>
      <c r="F7" s="309"/>
      <c r="G7" s="246"/>
      <c r="H7" s="77"/>
      <c r="I7" s="246"/>
    </row>
    <row r="8" spans="1:15" ht="25.05" customHeight="1">
      <c r="A8" s="37">
        <v>1</v>
      </c>
      <c r="B8" s="83" t="s">
        <v>73</v>
      </c>
      <c r="C8" s="10" t="s">
        <v>17</v>
      </c>
      <c r="D8" s="31">
        <v>56</v>
      </c>
      <c r="F8" s="294">
        <f>D8*E8</f>
        <v>0</v>
      </c>
      <c r="G8" s="233"/>
      <c r="H8" s="154"/>
      <c r="I8" s="233"/>
    </row>
    <row r="9" spans="1:15" ht="12.6" customHeight="1">
      <c r="A9" s="37"/>
      <c r="B9" s="83"/>
      <c r="C9" s="10"/>
      <c r="F9" s="295">
        <f>D9*E9</f>
        <v>0</v>
      </c>
      <c r="G9" s="233"/>
      <c r="H9" s="13"/>
      <c r="I9" s="233"/>
      <c r="J9" s="238"/>
    </row>
    <row r="10" spans="1:15" ht="39.6">
      <c r="A10" s="37">
        <v>2</v>
      </c>
      <c r="B10" s="83" t="s">
        <v>94</v>
      </c>
      <c r="C10" s="10" t="s">
        <v>17</v>
      </c>
      <c r="D10" s="31">
        <v>29</v>
      </c>
      <c r="F10" s="294">
        <f t="shared" ref="F10:F46" si="0">D10*E10</f>
        <v>0</v>
      </c>
      <c r="G10" s="233"/>
      <c r="H10" s="154"/>
      <c r="I10" s="233"/>
      <c r="J10" s="242"/>
    </row>
    <row r="11" spans="1:15" ht="12.6" customHeight="1">
      <c r="A11" s="15"/>
      <c r="B11" s="83"/>
      <c r="C11" s="10"/>
      <c r="F11" s="295">
        <f t="shared" si="0"/>
        <v>0</v>
      </c>
      <c r="G11" s="233"/>
      <c r="H11" s="13"/>
      <c r="I11" s="233"/>
      <c r="J11" s="242"/>
    </row>
    <row r="12" spans="1:15" ht="41.1" customHeight="1">
      <c r="A12" s="37">
        <v>3</v>
      </c>
      <c r="B12" s="83" t="s">
        <v>111</v>
      </c>
      <c r="C12" s="69" t="s">
        <v>15</v>
      </c>
      <c r="D12" s="13">
        <v>1</v>
      </c>
      <c r="F12" s="294">
        <f t="shared" si="0"/>
        <v>0</v>
      </c>
      <c r="G12" s="233"/>
      <c r="H12" s="154"/>
      <c r="I12" s="233"/>
      <c r="J12" s="242"/>
    </row>
    <row r="13" spans="1:15">
      <c r="A13" s="37"/>
      <c r="B13" s="83"/>
      <c r="C13" s="69"/>
      <c r="F13" s="295">
        <f t="shared" si="0"/>
        <v>0</v>
      </c>
      <c r="G13" s="233"/>
      <c r="H13" s="154"/>
      <c r="I13" s="233"/>
      <c r="J13" s="242"/>
    </row>
    <row r="14" spans="1:15" ht="26.4">
      <c r="A14" s="37">
        <v>4</v>
      </c>
      <c r="B14" s="83" t="s">
        <v>141</v>
      </c>
      <c r="C14" s="69" t="s">
        <v>15</v>
      </c>
      <c r="D14" s="13">
        <v>1</v>
      </c>
      <c r="F14" s="294">
        <f t="shared" si="0"/>
        <v>0</v>
      </c>
      <c r="G14" s="233"/>
      <c r="H14" s="154"/>
      <c r="I14" s="233"/>
      <c r="J14" s="242"/>
    </row>
    <row r="15" spans="1:15">
      <c r="A15" s="37"/>
      <c r="B15" s="83"/>
      <c r="C15" s="69"/>
      <c r="F15" s="295">
        <f t="shared" si="0"/>
        <v>0</v>
      </c>
      <c r="G15" s="233"/>
      <c r="H15" s="154"/>
      <c r="I15" s="233"/>
      <c r="J15" s="242"/>
    </row>
    <row r="16" spans="1:15" ht="26.4">
      <c r="A16" s="37">
        <v>5</v>
      </c>
      <c r="B16" s="83" t="s">
        <v>131</v>
      </c>
      <c r="C16" s="69" t="s">
        <v>15</v>
      </c>
      <c r="D16" s="13">
        <v>1</v>
      </c>
      <c r="F16" s="294">
        <f t="shared" si="0"/>
        <v>0</v>
      </c>
      <c r="G16" s="233"/>
      <c r="H16" s="154"/>
      <c r="I16" s="233"/>
      <c r="J16" s="242"/>
    </row>
    <row r="17" spans="1:10" ht="12.6" customHeight="1">
      <c r="A17" s="37"/>
      <c r="B17" s="83"/>
      <c r="C17" s="10"/>
      <c r="F17" s="295">
        <f t="shared" si="0"/>
        <v>0</v>
      </c>
      <c r="G17" s="233"/>
      <c r="H17" s="13"/>
      <c r="I17" s="233"/>
      <c r="J17" s="242"/>
    </row>
    <row r="18" spans="1:10" ht="26.4">
      <c r="A18" s="37">
        <v>6</v>
      </c>
      <c r="B18" s="83" t="s">
        <v>130</v>
      </c>
      <c r="C18" s="69" t="s">
        <v>15</v>
      </c>
      <c r="D18" s="13">
        <v>1</v>
      </c>
      <c r="F18" s="294">
        <f t="shared" si="0"/>
        <v>0</v>
      </c>
      <c r="G18" s="233"/>
      <c r="H18" s="154"/>
      <c r="I18" s="233"/>
      <c r="J18" s="242"/>
    </row>
    <row r="19" spans="1:10" ht="12.6" customHeight="1">
      <c r="A19" s="37"/>
      <c r="B19" s="83"/>
      <c r="C19" s="10"/>
      <c r="F19" s="295">
        <f t="shared" si="0"/>
        <v>0</v>
      </c>
      <c r="G19" s="233"/>
      <c r="H19" s="13"/>
      <c r="I19" s="233"/>
      <c r="J19" s="242"/>
    </row>
    <row r="20" spans="1:10" ht="15.6" customHeight="1">
      <c r="A20" s="37">
        <v>7</v>
      </c>
      <c r="B20" s="83" t="s">
        <v>68</v>
      </c>
      <c r="C20" s="69" t="s">
        <v>15</v>
      </c>
      <c r="D20" s="13">
        <v>1</v>
      </c>
      <c r="F20" s="294">
        <f t="shared" si="0"/>
        <v>0</v>
      </c>
      <c r="G20" s="233"/>
      <c r="H20" s="154"/>
      <c r="I20" s="233"/>
      <c r="J20" s="242"/>
    </row>
    <row r="21" spans="1:10" ht="12.6" customHeight="1">
      <c r="A21" s="37"/>
      <c r="B21" s="83"/>
      <c r="C21" s="10"/>
      <c r="F21" s="295">
        <f t="shared" si="0"/>
        <v>0</v>
      </c>
      <c r="G21" s="233"/>
      <c r="H21" s="13"/>
      <c r="I21" s="233"/>
      <c r="J21" s="242"/>
    </row>
    <row r="22" spans="1:10">
      <c r="A22" s="37">
        <v>8</v>
      </c>
      <c r="B22" s="83" t="s">
        <v>112</v>
      </c>
      <c r="C22" s="69" t="s">
        <v>15</v>
      </c>
      <c r="D22" s="13">
        <v>1</v>
      </c>
      <c r="F22" s="294">
        <f t="shared" si="0"/>
        <v>0</v>
      </c>
      <c r="G22" s="233"/>
      <c r="H22" s="154"/>
      <c r="I22" s="233"/>
      <c r="J22" s="242"/>
    </row>
    <row r="23" spans="1:10" ht="12.6" customHeight="1">
      <c r="A23" s="37"/>
      <c r="B23" s="83"/>
      <c r="C23" s="10"/>
      <c r="F23" s="295">
        <f t="shared" si="0"/>
        <v>0</v>
      </c>
      <c r="G23" s="233"/>
      <c r="H23" s="13"/>
      <c r="I23" s="233"/>
    </row>
    <row r="24" spans="1:10" ht="12.6" customHeight="1">
      <c r="A24" s="37">
        <v>9</v>
      </c>
      <c r="B24" s="83" t="s">
        <v>125</v>
      </c>
      <c r="C24" s="69" t="s">
        <v>15</v>
      </c>
      <c r="D24" s="13">
        <v>1</v>
      </c>
      <c r="F24" s="294">
        <f t="shared" si="0"/>
        <v>0</v>
      </c>
      <c r="G24" s="233"/>
      <c r="H24" s="154"/>
      <c r="I24" s="233"/>
    </row>
    <row r="25" spans="1:10">
      <c r="C25" s="69"/>
      <c r="F25" s="295">
        <f t="shared" si="0"/>
        <v>0</v>
      </c>
      <c r="G25" s="233"/>
      <c r="H25" s="74"/>
      <c r="I25" s="233"/>
    </row>
    <row r="26" spans="1:10" ht="26.4">
      <c r="A26" s="37">
        <v>10</v>
      </c>
      <c r="B26" s="83" t="s">
        <v>69</v>
      </c>
      <c r="C26" s="69" t="s">
        <v>15</v>
      </c>
      <c r="D26" s="13">
        <v>1</v>
      </c>
      <c r="F26" s="294">
        <f t="shared" si="0"/>
        <v>0</v>
      </c>
      <c r="G26" s="233"/>
      <c r="H26" s="154"/>
      <c r="I26" s="233"/>
    </row>
    <row r="27" spans="1:10">
      <c r="A27" s="37"/>
      <c r="F27" s="295">
        <f t="shared" si="0"/>
        <v>0</v>
      </c>
      <c r="G27" s="233"/>
      <c r="H27" s="74"/>
      <c r="I27" s="233"/>
    </row>
    <row r="28" spans="1:10">
      <c r="A28" s="37">
        <v>11</v>
      </c>
      <c r="B28" s="83" t="s">
        <v>93</v>
      </c>
      <c r="C28" s="69" t="s">
        <v>15</v>
      </c>
      <c r="D28" s="13">
        <v>5</v>
      </c>
      <c r="F28" s="294">
        <f t="shared" si="0"/>
        <v>0</v>
      </c>
      <c r="G28" s="233"/>
      <c r="H28" s="154"/>
      <c r="I28" s="233"/>
    </row>
    <row r="29" spans="1:10">
      <c r="A29" s="37"/>
      <c r="F29" s="295">
        <f t="shared" si="0"/>
        <v>0</v>
      </c>
      <c r="G29" s="233"/>
      <c r="H29"/>
      <c r="I29" s="233"/>
    </row>
    <row r="30" spans="1:10" ht="26.4">
      <c r="A30" s="37">
        <v>12</v>
      </c>
      <c r="B30" s="2" t="s">
        <v>86</v>
      </c>
      <c r="C30" s="69" t="s">
        <v>15</v>
      </c>
      <c r="D30" s="13">
        <v>1</v>
      </c>
      <c r="F30" s="294">
        <f t="shared" si="0"/>
        <v>0</v>
      </c>
      <c r="G30" s="233"/>
      <c r="H30" s="154"/>
      <c r="I30" s="233"/>
    </row>
    <row r="31" spans="1:10">
      <c r="A31" s="37"/>
      <c r="F31" s="295">
        <f t="shared" si="0"/>
        <v>0</v>
      </c>
      <c r="G31" s="233"/>
      <c r="H31"/>
      <c r="I31" s="233"/>
    </row>
    <row r="32" spans="1:10" ht="26.4">
      <c r="A32" s="37">
        <v>13</v>
      </c>
      <c r="B32" s="2" t="s">
        <v>87</v>
      </c>
      <c r="C32" s="69" t="s">
        <v>15</v>
      </c>
      <c r="D32" s="13">
        <v>10</v>
      </c>
      <c r="F32" s="294">
        <f t="shared" si="0"/>
        <v>0</v>
      </c>
      <c r="G32" s="233"/>
      <c r="H32" s="154"/>
      <c r="I32" s="233"/>
    </row>
    <row r="33" spans="1:9">
      <c r="A33" s="37"/>
      <c r="F33" s="295">
        <f t="shared" si="0"/>
        <v>0</v>
      </c>
      <c r="G33" s="233"/>
      <c r="H33"/>
      <c r="I33" s="233"/>
    </row>
    <row r="34" spans="1:9">
      <c r="A34" s="38">
        <v>14</v>
      </c>
      <c r="B34" s="2" t="s">
        <v>70</v>
      </c>
      <c r="C34" s="69" t="s">
        <v>15</v>
      </c>
      <c r="D34" s="13">
        <v>1</v>
      </c>
      <c r="F34" s="294">
        <f t="shared" si="0"/>
        <v>0</v>
      </c>
      <c r="G34" s="233"/>
      <c r="H34"/>
      <c r="I34" s="233"/>
    </row>
    <row r="35" spans="1:9">
      <c r="F35" s="295">
        <f t="shared" si="0"/>
        <v>0</v>
      </c>
      <c r="G35" s="233"/>
      <c r="H35"/>
      <c r="I35" s="233"/>
    </row>
    <row r="36" spans="1:9">
      <c r="A36" s="38">
        <v>15</v>
      </c>
      <c r="B36" s="2" t="s">
        <v>71</v>
      </c>
      <c r="C36" s="10" t="s">
        <v>72</v>
      </c>
      <c r="D36" s="13">
        <v>500</v>
      </c>
      <c r="F36" s="294">
        <f t="shared" si="0"/>
        <v>0</v>
      </c>
      <c r="G36" s="233"/>
      <c r="H36"/>
      <c r="I36" s="233"/>
    </row>
    <row r="37" spans="1:9">
      <c r="A37" s="37"/>
      <c r="C37" s="10"/>
      <c r="F37" s="295">
        <f t="shared" si="0"/>
        <v>0</v>
      </c>
      <c r="G37" s="233"/>
      <c r="H37"/>
      <c r="I37" s="233"/>
    </row>
    <row r="38" spans="1:9">
      <c r="A38" s="38">
        <v>16</v>
      </c>
      <c r="B38" s="2" t="s">
        <v>80</v>
      </c>
      <c r="C38" s="69" t="s">
        <v>15</v>
      </c>
      <c r="D38" s="13">
        <v>1</v>
      </c>
      <c r="F38" s="294">
        <f t="shared" si="0"/>
        <v>0</v>
      </c>
      <c r="G38" s="233"/>
      <c r="H38"/>
      <c r="I38" s="233"/>
    </row>
    <row r="39" spans="1:9">
      <c r="A39" s="37"/>
      <c r="C39" s="69"/>
      <c r="F39" s="295">
        <f t="shared" si="0"/>
        <v>0</v>
      </c>
      <c r="G39" s="233"/>
      <c r="H39"/>
      <c r="I39" s="233"/>
    </row>
    <row r="40" spans="1:9" ht="26.4">
      <c r="A40" s="38">
        <v>17</v>
      </c>
      <c r="B40" s="2" t="s">
        <v>81</v>
      </c>
      <c r="C40" s="69" t="s">
        <v>15</v>
      </c>
      <c r="D40" s="13">
        <v>1</v>
      </c>
      <c r="F40" s="294">
        <f t="shared" si="0"/>
        <v>0</v>
      </c>
      <c r="G40" s="233"/>
      <c r="H40"/>
      <c r="I40" s="233"/>
    </row>
    <row r="41" spans="1:9">
      <c r="C41" s="69"/>
      <c r="F41" s="295">
        <f t="shared" si="0"/>
        <v>0</v>
      </c>
      <c r="G41" s="233"/>
      <c r="H41"/>
      <c r="I41" s="233"/>
    </row>
    <row r="42" spans="1:9">
      <c r="A42" s="38">
        <v>18</v>
      </c>
      <c r="B42" s="2" t="s">
        <v>92</v>
      </c>
      <c r="C42" s="69" t="s">
        <v>15</v>
      </c>
      <c r="D42" s="13">
        <v>1</v>
      </c>
      <c r="F42" s="294">
        <f t="shared" si="0"/>
        <v>0</v>
      </c>
      <c r="G42" s="233"/>
      <c r="H42"/>
      <c r="I42" s="233"/>
    </row>
    <row r="43" spans="1:9">
      <c r="C43" s="69"/>
      <c r="F43" s="295">
        <f t="shared" si="0"/>
        <v>0</v>
      </c>
      <c r="G43" s="233"/>
      <c r="H43"/>
      <c r="I43" s="233"/>
    </row>
    <row r="44" spans="1:9">
      <c r="A44" s="38">
        <v>18</v>
      </c>
      <c r="B44" s="2" t="s">
        <v>82</v>
      </c>
      <c r="C44" s="69" t="s">
        <v>15</v>
      </c>
      <c r="D44" s="13">
        <v>1</v>
      </c>
      <c r="F44" s="294">
        <f t="shared" si="0"/>
        <v>0</v>
      </c>
      <c r="G44" s="233"/>
      <c r="H44"/>
      <c r="I44" s="233"/>
    </row>
    <row r="45" spans="1:9">
      <c r="F45" s="295">
        <f t="shared" si="0"/>
        <v>0</v>
      </c>
      <c r="G45" s="233"/>
      <c r="H45"/>
      <c r="I45" s="233"/>
    </row>
    <row r="46" spans="1:9" ht="26.4">
      <c r="A46" s="38">
        <v>19</v>
      </c>
      <c r="B46" s="2" t="s">
        <v>129</v>
      </c>
      <c r="C46" s="69" t="s">
        <v>15</v>
      </c>
      <c r="D46" s="13">
        <v>1</v>
      </c>
      <c r="F46" s="294">
        <f t="shared" si="0"/>
        <v>0</v>
      </c>
      <c r="G46" s="233"/>
      <c r="H46"/>
      <c r="I46" s="233"/>
    </row>
    <row r="47" spans="1:9">
      <c r="I47" s="233"/>
    </row>
    <row r="48" spans="1:9" ht="27" thickBot="1">
      <c r="B48" s="116" t="str">
        <f>+CONCATENATE("REKAPITULACIJA - ",B7)</f>
        <v>REKAPITULACIJA - ELEKTROMONTAŽNA IN KROVSKA DELA MFE</v>
      </c>
      <c r="C48" s="117"/>
      <c r="D48" s="118"/>
      <c r="E48" s="118"/>
      <c r="F48" s="118">
        <f>SUM(F8:F46)</f>
        <v>0</v>
      </c>
      <c r="G48" s="231"/>
      <c r="H48" s="252"/>
      <c r="I48" s="231"/>
    </row>
    <row r="49" spans="1:257" ht="13.8" thickTop="1">
      <c r="B49" s="83"/>
      <c r="C49" s="10"/>
      <c r="H49" s="41"/>
      <c r="I49" s="32"/>
    </row>
    <row r="50" spans="1:257">
      <c r="B50" s="83"/>
      <c r="C50" s="69"/>
      <c r="E50" s="74"/>
      <c r="F50" s="297"/>
    </row>
    <row r="51" spans="1:257">
      <c r="B51" s="83"/>
      <c r="C51" s="10"/>
      <c r="H51" s="41"/>
      <c r="I51" s="32"/>
    </row>
    <row r="52" spans="1:257">
      <c r="B52" s="83"/>
      <c r="C52" s="69"/>
      <c r="E52" s="74"/>
      <c r="F52" s="297"/>
      <c r="H52" s="41"/>
      <c r="I52" s="32"/>
    </row>
    <row r="53" spans="1:257" ht="14.1" customHeight="1">
      <c r="B53" s="83"/>
      <c r="C53" s="10"/>
      <c r="H53" s="41"/>
      <c r="I53" s="32"/>
    </row>
    <row r="54" spans="1:257">
      <c r="A54" s="44"/>
      <c r="B54" s="91"/>
      <c r="C54" s="10"/>
      <c r="D54" s="31"/>
      <c r="E54" s="74"/>
      <c r="F54" s="297"/>
      <c r="H54" s="41"/>
      <c r="I54" s="32"/>
    </row>
    <row r="55" spans="1:257">
      <c r="B55" s="83"/>
      <c r="C55" s="10"/>
    </row>
    <row r="56" spans="1:257">
      <c r="A56" s="44"/>
      <c r="B56" s="88"/>
      <c r="C56" s="10"/>
      <c r="H56" s="41"/>
      <c r="I56" s="32"/>
    </row>
    <row r="57" spans="1:257">
      <c r="A57" s="34"/>
      <c r="B57" s="96"/>
      <c r="C57" s="10"/>
      <c r="D57" s="95"/>
      <c r="E57" s="74"/>
      <c r="F57" s="297"/>
    </row>
    <row r="58" spans="1:257">
      <c r="A58" s="34"/>
      <c r="B58" s="4"/>
      <c r="D58"/>
    </row>
    <row r="59" spans="1:257">
      <c r="A59" s="34"/>
      <c r="B59" s="96"/>
      <c r="C59" s="10"/>
      <c r="D59" s="95"/>
      <c r="E59" s="74"/>
      <c r="F59" s="297"/>
      <c r="H59" s="41"/>
      <c r="I59" s="32"/>
    </row>
    <row r="60" spans="1:257">
      <c r="A60" s="34"/>
      <c r="B60" s="96"/>
      <c r="C60" s="10"/>
      <c r="D60"/>
    </row>
    <row r="61" spans="1:257">
      <c r="A61" s="34"/>
      <c r="B61" s="4"/>
      <c r="C61" s="10"/>
      <c r="D61"/>
      <c r="E61" s="74"/>
      <c r="F61" s="297"/>
    </row>
    <row r="62" spans="1:257" ht="13.05" customHeight="1">
      <c r="A62" s="34"/>
      <c r="B62" s="4"/>
      <c r="D62"/>
      <c r="H62" s="41"/>
      <c r="I62" s="32"/>
    </row>
    <row r="63" spans="1:257" s="33" customFormat="1">
      <c r="A63" s="34"/>
      <c r="B63" s="10"/>
      <c r="C63" s="69"/>
      <c r="D63"/>
      <c r="E63" s="74"/>
      <c r="F63" s="297"/>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4"/>
      <c r="B64" s="10"/>
      <c r="D64"/>
      <c r="H64" s="41"/>
      <c r="I64" s="32"/>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4"/>
      <c r="B65" s="10"/>
      <c r="C65" s="69"/>
      <c r="D65"/>
      <c r="E65" s="74"/>
      <c r="F65" s="297"/>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4"/>
      <c r="B66" s="10"/>
      <c r="D66"/>
      <c r="H66" s="41"/>
      <c r="I66" s="32"/>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4"/>
      <c r="B67" s="10"/>
      <c r="C67" s="10"/>
      <c r="D67" s="95"/>
      <c r="E67" s="74"/>
      <c r="F67" s="297"/>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4"/>
      <c r="B68" s="10"/>
      <c r="D68"/>
      <c r="H68" s="41"/>
      <c r="I68" s="32"/>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4"/>
      <c r="B69" s="10"/>
      <c r="C69" s="10"/>
      <c r="D69"/>
      <c r="F69" s="297"/>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4"/>
      <c r="B70" s="10"/>
      <c r="D70"/>
      <c r="H70" s="41"/>
      <c r="I70" s="32"/>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44"/>
      <c r="B71" s="94"/>
      <c r="D71"/>
      <c r="H71" s="41"/>
      <c r="I71" s="32"/>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B72" s="10"/>
      <c r="D72"/>
      <c r="H72" s="41"/>
      <c r="I72" s="32"/>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5"/>
      <c r="B73" s="96"/>
      <c r="C73" s="10"/>
      <c r="D73" s="95"/>
      <c r="E73" s="74"/>
      <c r="F73" s="297"/>
      <c r="H73" s="41"/>
      <c r="I73" s="32"/>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7"/>
      <c r="B74" s="27"/>
      <c r="D74"/>
      <c r="H74" s="41"/>
      <c r="I74" s="32"/>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5"/>
      <c r="B75" s="96"/>
      <c r="C75" s="10"/>
      <c r="D75" s="95"/>
      <c r="F75" s="297"/>
      <c r="H75" s="41"/>
      <c r="I75" s="32"/>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5"/>
      <c r="B76" s="89"/>
      <c r="H76" s="41"/>
      <c r="I76" s="32"/>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ht="25.05" customHeight="1">
      <c r="A77" s="15"/>
      <c r="B77" s="96"/>
      <c r="C77" s="10"/>
      <c r="D77" s="95"/>
      <c r="E77" s="74"/>
      <c r="F77" s="29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13.05" customHeight="1">
      <c r="A78" s="37"/>
      <c r="B78" s="89"/>
      <c r="H78" s="41"/>
      <c r="I78" s="32"/>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05" customHeight="1">
      <c r="A79" s="37"/>
      <c r="B79" s="96"/>
      <c r="C79" s="10"/>
      <c r="D79" s="95"/>
      <c r="E79" s="74"/>
      <c r="F79" s="297"/>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89"/>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27"/>
      <c r="C81" s="69"/>
      <c r="D81"/>
      <c r="E81" s="74"/>
      <c r="F81" s="297"/>
      <c r="H81" s="41"/>
      <c r="I81" s="32"/>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89"/>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ht="13.05" customHeight="1">
      <c r="A83" s="37"/>
      <c r="B83" s="27"/>
      <c r="C83" s="10"/>
      <c r="D83" s="95"/>
      <c r="F83" s="297"/>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B84" s="89"/>
      <c r="H84" s="41"/>
      <c r="I84" s="32"/>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ht="25.05" customHeight="1">
      <c r="A85" s="37"/>
      <c r="B85" s="96"/>
      <c r="C85" s="10"/>
      <c r="D85" s="95"/>
      <c r="F85" s="297"/>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89"/>
      <c r="H86" s="41"/>
      <c r="I86" s="32"/>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27"/>
      <c r="C87" s="10"/>
      <c r="D87" s="95"/>
      <c r="F87" s="297"/>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27"/>
      <c r="H88" s="41"/>
      <c r="I88" s="32"/>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27"/>
      <c r="C89" s="10"/>
      <c r="D89" s="95"/>
      <c r="F89" s="297"/>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27"/>
      <c r="H90" s="41"/>
      <c r="I90" s="32"/>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ht="25.05" customHeight="1">
      <c r="A91" s="37"/>
      <c r="B91" s="96"/>
      <c r="C91" s="10"/>
      <c r="D91" s="95"/>
      <c r="F91" s="297"/>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7"/>
      <c r="B92" s="27"/>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7"/>
      <c r="B93" s="96"/>
      <c r="C93" s="10"/>
      <c r="D93" s="95"/>
      <c r="F93" s="297"/>
      <c r="H93" s="41"/>
      <c r="I93" s="32"/>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7"/>
      <c r="B94" s="27"/>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25.05" customHeight="1">
      <c r="A95" s="37"/>
      <c r="B95" s="96"/>
      <c r="C95" s="10"/>
      <c r="D95"/>
      <c r="F95" s="297"/>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7"/>
      <c r="B96" s="27"/>
      <c r="H96" s="41"/>
      <c r="I96" s="32"/>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7"/>
      <c r="B97" s="27"/>
      <c r="C97" s="10"/>
      <c r="D97" s="95"/>
      <c r="F97" s="2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7"/>
      <c r="B98" s="27"/>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7"/>
      <c r="B99" s="27"/>
      <c r="C99" s="10"/>
      <c r="D99" s="95"/>
      <c r="F99" s="297"/>
      <c r="H99" s="41"/>
      <c r="I99" s="32"/>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7"/>
      <c r="B100" s="27"/>
      <c r="H100" s="41"/>
      <c r="I100" s="32"/>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7"/>
      <c r="B101" s="27"/>
      <c r="C101" s="10"/>
      <c r="D101" s="95"/>
      <c r="F101" s="297"/>
      <c r="H101" s="41"/>
      <c r="I101" s="32"/>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37"/>
      <c r="B102" s="27"/>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7"/>
      <c r="B103" s="27"/>
      <c r="C103" s="10"/>
      <c r="D103" s="95"/>
      <c r="F103" s="297"/>
      <c r="H103" s="41"/>
      <c r="I103" s="32"/>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7"/>
      <c r="B104" s="27"/>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37"/>
      <c r="B105" s="96"/>
      <c r="C105" s="10"/>
      <c r="D105" s="95"/>
      <c r="F105" s="297"/>
      <c r="H105" s="41"/>
      <c r="I105" s="32"/>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37"/>
      <c r="B106" s="27"/>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C107" s="10"/>
      <c r="D107" s="95"/>
      <c r="F107" s="297"/>
      <c r="H107" s="41"/>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ht="11.1" customHeight="1">
      <c r="A109" s="37"/>
      <c r="B109" s="27"/>
      <c r="C109" s="10"/>
      <c r="D109" s="95"/>
      <c r="F109" s="297"/>
      <c r="H109" s="41"/>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27"/>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27"/>
      <c r="C111" s="10"/>
      <c r="D111" s="95"/>
      <c r="F111" s="297"/>
      <c r="H111" s="41"/>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27"/>
      <c r="C112" s="10"/>
      <c r="D112" s="95"/>
      <c r="F112" s="297"/>
      <c r="H112" s="41"/>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4"/>
      <c r="B113" s="10"/>
      <c r="C113" s="69"/>
      <c r="D113"/>
      <c r="F113" s="297"/>
      <c r="H113" s="41"/>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4"/>
      <c r="B114" s="10"/>
      <c r="H114" s="41"/>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4"/>
      <c r="B115" s="10"/>
      <c r="C115" s="10"/>
      <c r="D115"/>
      <c r="F115" s="297"/>
      <c r="H115" s="41"/>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44"/>
      <c r="B117" s="94"/>
      <c r="D117"/>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B118" s="10"/>
      <c r="D118"/>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5"/>
      <c r="B119" s="96"/>
      <c r="C119" s="10"/>
      <c r="D119" s="95"/>
      <c r="E119" s="74"/>
      <c r="F119" s="297"/>
      <c r="H119" s="41"/>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7"/>
      <c r="B120" s="27"/>
      <c r="D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5"/>
      <c r="B121" s="96"/>
      <c r="C121" s="10"/>
      <c r="D121" s="95"/>
      <c r="F121" s="297"/>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5"/>
      <c r="B122" s="89"/>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5"/>
      <c r="B123" s="96"/>
      <c r="C123" s="10"/>
      <c r="D123" s="95"/>
      <c r="E123" s="74"/>
      <c r="F123" s="297"/>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89"/>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7"/>
      <c r="B125" s="96"/>
      <c r="C125" s="10"/>
      <c r="D125" s="95"/>
      <c r="E125" s="74"/>
      <c r="F125" s="297"/>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96"/>
      <c r="C126" s="10"/>
      <c r="D126" s="95"/>
      <c r="E126" s="74"/>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7"/>
      <c r="B127" s="96"/>
      <c r="C127" s="10"/>
      <c r="D127" s="95"/>
      <c r="E127" s="74"/>
      <c r="F127" s="297"/>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89"/>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7"/>
      <c r="B129" s="96"/>
      <c r="C129" s="10"/>
      <c r="D129" s="95"/>
      <c r="E129" s="74"/>
      <c r="F129" s="297"/>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7"/>
      <c r="B130" s="89"/>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7"/>
      <c r="B131" s="27"/>
      <c r="C131" s="69"/>
      <c r="D131"/>
      <c r="E131" s="74"/>
      <c r="F131" s="297"/>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7"/>
      <c r="B132" s="89"/>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7"/>
      <c r="B133" s="27"/>
      <c r="C133" s="10"/>
      <c r="D133" s="95"/>
      <c r="F133" s="297"/>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89"/>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96"/>
      <c r="C135" s="10"/>
      <c r="D135" s="95"/>
      <c r="F135" s="297"/>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89"/>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27"/>
      <c r="C137" s="10"/>
      <c r="D137" s="95"/>
      <c r="F137" s="297"/>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27"/>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27"/>
      <c r="C139" s="10"/>
      <c r="D139" s="95"/>
      <c r="F139" s="297"/>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27"/>
      <c r="C140" s="10"/>
      <c r="D140" s="95"/>
      <c r="F140" s="297"/>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27"/>
      <c r="C141" s="10"/>
      <c r="D141" s="95"/>
      <c r="F141" s="297"/>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B142" s="27"/>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7"/>
      <c r="B143" s="96"/>
      <c r="C143" s="10"/>
      <c r="D143" s="95"/>
      <c r="F143" s="297"/>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7"/>
      <c r="B144" s="27"/>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7"/>
      <c r="B145" s="96"/>
      <c r="C145" s="10"/>
      <c r="D145"/>
      <c r="F145" s="297"/>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7"/>
      <c r="B146" s="27"/>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7"/>
      <c r="B147" s="27"/>
      <c r="C147" s="10"/>
      <c r="D147" s="95"/>
      <c r="F147" s="297"/>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7"/>
      <c r="B148" s="27"/>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7"/>
      <c r="B149" s="27"/>
      <c r="C149" s="10"/>
      <c r="D149" s="95"/>
      <c r="F149" s="297"/>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7"/>
      <c r="B150" s="27"/>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7"/>
      <c r="B151" s="27"/>
      <c r="C151" s="10"/>
      <c r="D151" s="95"/>
      <c r="F151" s="297"/>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7"/>
      <c r="B152" s="27"/>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7"/>
      <c r="B153" s="27"/>
      <c r="C153" s="10"/>
      <c r="D153" s="95"/>
      <c r="F153" s="297"/>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7"/>
      <c r="B154" s="27"/>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7"/>
      <c r="B155" s="96"/>
      <c r="C155" s="10"/>
      <c r="D155" s="95"/>
      <c r="F155" s="297"/>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7"/>
      <c r="B156" s="27"/>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27"/>
      <c r="C157" s="10"/>
      <c r="D157" s="95"/>
      <c r="F157" s="29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4"/>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4"/>
      <c r="B159" s="27"/>
      <c r="C159" s="10"/>
      <c r="D159" s="95"/>
      <c r="F159" s="297"/>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10"/>
      <c r="C161" s="10"/>
      <c r="D161" s="95"/>
      <c r="F161" s="297"/>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ht="15.6">
      <c r="A163" s="13"/>
      <c r="B163" s="92"/>
      <c r="C163" s="10"/>
      <c r="D163" s="95"/>
      <c r="F163" s="297"/>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27"/>
      <c r="C165" s="10"/>
      <c r="D165" s="95"/>
      <c r="F165" s="297"/>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B166" s="27"/>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27"/>
      <c r="C167" s="10"/>
      <c r="D167" s="95"/>
      <c r="F167" s="29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10"/>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10"/>
      <c r="C169" s="69"/>
      <c r="D169"/>
      <c r="F169" s="297"/>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10"/>
      <c r="C171" s="10"/>
      <c r="D171"/>
      <c r="F171" s="297"/>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44"/>
      <c r="B173" s="88"/>
      <c r="C173" s="10"/>
      <c r="D173" s="13"/>
      <c r="E173" s="13"/>
      <c r="F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s="37"/>
      <c r="B174" s="96"/>
      <c r="C174" s="10"/>
      <c r="D174" s="95"/>
      <c r="E174" s="74"/>
      <c r="F174" s="297"/>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37"/>
      <c r="B175" s="4"/>
      <c r="C175" s="13"/>
      <c r="D175"/>
      <c r="E175" s="13"/>
      <c r="F175"/>
      <c r="I175" s="13"/>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s="37"/>
      <c r="B176" s="96"/>
      <c r="C176" s="10"/>
      <c r="D176" s="95"/>
      <c r="E176" s="74"/>
      <c r="F176" s="297"/>
      <c r="I176" s="13"/>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37"/>
      <c r="B177" s="96"/>
      <c r="C177" s="10"/>
      <c r="D177"/>
      <c r="E177" s="13"/>
      <c r="F177"/>
      <c r="I177" s="13"/>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s="37"/>
      <c r="B178" s="4"/>
      <c r="C178" s="10"/>
      <c r="D178"/>
      <c r="E178" s="74"/>
      <c r="F178" s="297"/>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s="37"/>
      <c r="B179" s="99"/>
      <c r="C179" s="13"/>
      <c r="D179"/>
      <c r="E179" s="13"/>
      <c r="F179"/>
      <c r="I179" s="13"/>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s="37"/>
      <c r="B180" s="100"/>
      <c r="C180" s="10"/>
      <c r="D180" s="13"/>
      <c r="E180" s="74"/>
      <c r="F180" s="297"/>
      <c r="I180" s="13"/>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101"/>
      <c r="D181"/>
      <c r="I181" s="13"/>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2" customFormat="1" ht="25.05" customHeight="1">
      <c r="A182" s="98"/>
      <c r="B182" s="100"/>
      <c r="C182" s="10"/>
      <c r="D182"/>
      <c r="E182" s="74"/>
      <c r="F182" s="297"/>
      <c r="H182" s="85"/>
      <c r="I182" s="3"/>
      <c r="J182" s="3"/>
    </row>
    <row r="183" spans="1:257">
      <c r="A183" s="37"/>
      <c r="B183" s="100"/>
      <c r="E183" s="33"/>
      <c r="F183" s="33"/>
    </row>
    <row r="184" spans="1:257">
      <c r="A184" s="37"/>
      <c r="B184" s="100"/>
      <c r="C184" s="10"/>
      <c r="D184" s="95"/>
      <c r="E184" s="74"/>
      <c r="F184" s="297"/>
    </row>
    <row r="185" spans="1:257">
      <c r="A185" s="37"/>
      <c r="B185" s="100"/>
      <c r="E185" s="33"/>
      <c r="F185" s="33"/>
    </row>
    <row r="186" spans="1:257">
      <c r="A186" s="37"/>
      <c r="B186" s="103"/>
      <c r="C186" s="10"/>
      <c r="D186" s="95"/>
      <c r="E186" s="33"/>
      <c r="F186" s="297"/>
    </row>
    <row r="187" spans="1:257">
      <c r="A187" s="15"/>
      <c r="B187" s="100"/>
    </row>
    <row r="188" spans="1:257">
      <c r="A188" s="15"/>
      <c r="B188" s="103"/>
      <c r="C188" s="10"/>
      <c r="D188" s="95"/>
      <c r="F188" s="297"/>
    </row>
    <row r="189" spans="1:257" s="13" customFormat="1">
      <c r="A189" s="37"/>
      <c r="H189" s="3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13" customFormat="1">
      <c r="A190" s="37"/>
      <c r="B190" s="101"/>
      <c r="C190" s="69"/>
      <c r="D190"/>
      <c r="F190" s="297"/>
      <c r="H190" s="3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13" customFormat="1">
      <c r="B191" s="101"/>
      <c r="C191" s="33"/>
      <c r="D191"/>
      <c r="H191" s="3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13" customFormat="1" ht="12" customHeight="1">
      <c r="B192" s="97"/>
      <c r="C192" s="10"/>
      <c r="D192" s="95"/>
      <c r="F192" s="297"/>
      <c r="H192" s="3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13" customFormat="1">
      <c r="B193" s="101"/>
      <c r="C193" s="33"/>
      <c r="D193"/>
      <c r="H193" s="3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13" customFormat="1">
      <c r="B194" s="101"/>
      <c r="C194" s="69"/>
      <c r="D194"/>
      <c r="F194" s="297"/>
      <c r="H194" s="3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13" customFormat="1">
      <c r="B195" s="102"/>
      <c r="H195" s="3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101"/>
      <c r="C196" s="10"/>
      <c r="D196"/>
      <c r="F196" s="297"/>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ht="15.6">
      <c r="B197" s="97"/>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ht="15.6">
      <c r="B199" s="97"/>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ht="15.6">
      <c r="B200" s="97"/>
      <c r="I200" s="13"/>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ht="15.6">
      <c r="B201" s="97"/>
      <c r="I201" s="13"/>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ht="15.6">
      <c r="B203" s="97"/>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94"/>
      <c r="C207" s="10"/>
      <c r="D207"/>
      <c r="E207" s="13"/>
      <c r="F207"/>
      <c r="G207"/>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34"/>
      <c r="B208" s="104"/>
      <c r="C208" s="10"/>
      <c r="D208" s="95"/>
      <c r="E208" s="13"/>
      <c r="F208" s="310"/>
      <c r="G208" s="41"/>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34"/>
      <c r="B209" s="104"/>
      <c r="C209" s="10"/>
      <c r="D209" s="95"/>
      <c r="E209" s="13"/>
      <c r="F209" s="297"/>
      <c r="G209" s="32"/>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34"/>
      <c r="B210" s="104"/>
      <c r="C210" s="10"/>
      <c r="D210" s="95"/>
      <c r="E210" s="13"/>
      <c r="F210" s="297"/>
      <c r="G210" s="32"/>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34"/>
      <c r="B211" s="104"/>
      <c r="C211" s="10"/>
      <c r="D211" s="95"/>
      <c r="E211" s="13"/>
      <c r="F211" s="297"/>
      <c r="G211" s="32"/>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34"/>
      <c r="B212" s="104"/>
      <c r="C212" s="10"/>
      <c r="D212" s="95"/>
      <c r="E212" s="13"/>
      <c r="F212" s="297"/>
      <c r="G212" s="3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34"/>
      <c r="B213" s="104"/>
      <c r="C213" s="10"/>
      <c r="D213" s="95"/>
      <c r="E213" s="13"/>
      <c r="F213" s="297"/>
      <c r="G213" s="32"/>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ht="10.5" customHeight="1">
      <c r="A214" s="34"/>
      <c r="B214" s="104"/>
      <c r="C214" s="10"/>
      <c r="D214" s="95"/>
      <c r="E214" s="13"/>
      <c r="F214" s="297"/>
      <c r="G214" s="32"/>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34"/>
      <c r="B215" s="105"/>
      <c r="C215" s="69"/>
      <c r="D215" s="106"/>
      <c r="E215" s="13"/>
      <c r="G215" s="32"/>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34"/>
      <c r="B216" s="105"/>
      <c r="C216" s="10"/>
      <c r="D216" s="95"/>
      <c r="E216" s="13"/>
      <c r="F216" s="297"/>
      <c r="G216" s="32"/>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34"/>
      <c r="B217" s="105"/>
      <c r="C217" s="10"/>
      <c r="D217" s="95"/>
      <c r="E217" s="13"/>
      <c r="F217" s="297"/>
      <c r="G217" s="32"/>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34"/>
      <c r="B218" s="105"/>
      <c r="C218" s="10"/>
      <c r="D218" s="95"/>
      <c r="E218" s="13"/>
      <c r="F218" s="297"/>
      <c r="G218" s="32"/>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34"/>
      <c r="B219" s="105"/>
      <c r="C219" s="10"/>
      <c r="D219" s="95"/>
      <c r="E219" s="13"/>
      <c r="F219" s="297"/>
      <c r="G219" s="32"/>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34"/>
      <c r="B220" s="105"/>
      <c r="C220" s="10"/>
      <c r="D220"/>
      <c r="E220" s="13"/>
      <c r="G220" s="32"/>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4"/>
      <c r="B221" s="105"/>
      <c r="C221" s="69"/>
      <c r="D221" s="106"/>
      <c r="E221" s="13"/>
      <c r="F221" s="297"/>
      <c r="G221" s="32"/>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34"/>
      <c r="B222" s="52"/>
      <c r="C222" s="69"/>
      <c r="D222" s="106"/>
      <c r="E222" s="13"/>
      <c r="F222" s="297"/>
      <c r="G222" s="32"/>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4"/>
      <c r="B223" s="52"/>
      <c r="C223" s="69"/>
      <c r="D223" s="106"/>
      <c r="E223" s="13"/>
      <c r="F223" s="297"/>
      <c r="G223" s="32"/>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4"/>
      <c r="B224" s="52"/>
      <c r="C224" s="69"/>
      <c r="D224" s="106"/>
      <c r="E224" s="13"/>
      <c r="G224" s="32"/>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52"/>
      <c r="C225" s="10"/>
      <c r="D225" s="13"/>
      <c r="E225" s="13"/>
      <c r="G225" s="32"/>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52"/>
      <c r="C226" s="68"/>
      <c r="D226" s="50"/>
      <c r="E226" s="13"/>
      <c r="F226" s="297"/>
      <c r="G226" s="32"/>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c r="A227" s="44"/>
      <c r="B227" s="52"/>
      <c r="C227" s="68"/>
      <c r="D227" s="50"/>
      <c r="F227" s="33"/>
      <c r="G227" s="32"/>
    </row>
    <row r="228" spans="1:257" s="33" customFormat="1">
      <c r="A228" s="44"/>
      <c r="B228" s="52"/>
      <c r="C228" s="10"/>
      <c r="D228" s="13"/>
      <c r="E228" s="13"/>
      <c r="G228" s="32"/>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44"/>
      <c r="B229" s="52"/>
      <c r="C229" s="68"/>
      <c r="D229" s="50"/>
      <c r="E229" s="13"/>
      <c r="F229" s="297"/>
      <c r="G229" s="32"/>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44"/>
      <c r="B230" s="52"/>
      <c r="C230" s="68"/>
      <c r="D230" s="50"/>
      <c r="E230" s="13"/>
      <c r="G230" s="32"/>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44"/>
      <c r="B231" s="52"/>
      <c r="C231" s="10"/>
      <c r="D231" s="13"/>
      <c r="E231" s="13"/>
      <c r="G231" s="32"/>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52"/>
      <c r="C232" s="68"/>
      <c r="D232" s="50"/>
      <c r="E232" s="13"/>
      <c r="F232" s="297"/>
      <c r="G232" s="32"/>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52"/>
      <c r="C233" s="68"/>
      <c r="D233" s="50"/>
      <c r="E233" s="13"/>
      <c r="F233" s="297"/>
      <c r="G233" s="32"/>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4"/>
      <c r="B234" s="107"/>
      <c r="C234" s="10"/>
      <c r="D234" s="13"/>
      <c r="G234" s="32"/>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34"/>
      <c r="B235" s="107"/>
      <c r="C235" s="69"/>
      <c r="D235" s="75"/>
      <c r="F235" s="297"/>
      <c r="G235" s="32"/>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34"/>
      <c r="B236" s="107"/>
      <c r="C236" s="69"/>
      <c r="D236" s="75"/>
      <c r="G236" s="32"/>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34"/>
      <c r="B237" s="107"/>
      <c r="C237" s="69"/>
      <c r="D237" s="75"/>
      <c r="F237" s="297"/>
      <c r="G237" s="32"/>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34"/>
      <c r="B238" s="107"/>
      <c r="C238" s="69"/>
      <c r="D238" s="75"/>
      <c r="G238" s="32"/>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07"/>
      <c r="C239" s="69"/>
      <c r="D239" s="75"/>
      <c r="F239" s="297"/>
      <c r="G239" s="32"/>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44"/>
      <c r="B240" s="107"/>
      <c r="C240" s="69"/>
      <c r="D240" s="75"/>
      <c r="G240" s="32"/>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44"/>
      <c r="B241" s="107"/>
      <c r="C241" s="69"/>
      <c r="D241" s="75"/>
      <c r="F241" s="297"/>
      <c r="G241" s="32"/>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44"/>
      <c r="B242" s="107"/>
      <c r="C242" s="69"/>
      <c r="D242" s="75"/>
      <c r="F242" s="297"/>
      <c r="G242" s="32"/>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44"/>
      <c r="B243" s="107"/>
      <c r="C243" s="69"/>
      <c r="D243" s="75"/>
      <c r="F243" s="297"/>
      <c r="G243" s="32"/>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44"/>
      <c r="B244" s="107"/>
      <c r="C244" s="69"/>
      <c r="D244" s="75"/>
      <c r="F244" s="297"/>
      <c r="G244" s="32"/>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38"/>
      <c r="B245" s="107"/>
      <c r="C245" s="69"/>
      <c r="D245" s="75"/>
      <c r="F245" s="297"/>
      <c r="G245" s="32"/>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38"/>
      <c r="B246" s="107"/>
      <c r="C246" s="69"/>
      <c r="D246" s="75"/>
      <c r="F246" s="297"/>
      <c r="G246" s="32"/>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38"/>
      <c r="B247" s="107"/>
      <c r="C247" s="69"/>
      <c r="D247" s="75"/>
      <c r="F247" s="297"/>
      <c r="G247" s="32"/>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38"/>
      <c r="B248" s="107"/>
      <c r="C248" s="10"/>
      <c r="D248" s="13"/>
      <c r="G248" s="32"/>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38"/>
      <c r="B249" s="107"/>
      <c r="C249" s="69"/>
      <c r="D249" s="75"/>
      <c r="F249" s="297"/>
      <c r="G249" s="32"/>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38"/>
      <c r="B250" s="107"/>
      <c r="C250" s="69"/>
      <c r="D250" s="75"/>
      <c r="G250" s="32"/>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38"/>
      <c r="B251" s="108"/>
      <c r="C251" s="10"/>
      <c r="D251" s="13"/>
      <c r="G251" s="32"/>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8"/>
      <c r="B252" s="108"/>
      <c r="C252" s="70"/>
      <c r="D252" s="109"/>
      <c r="F252" s="297"/>
      <c r="G252" s="32"/>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8"/>
      <c r="B253" s="108"/>
      <c r="C253" s="70"/>
      <c r="D253" s="109"/>
      <c r="G253" s="32"/>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8"/>
      <c r="B254" s="108"/>
      <c r="C254" s="70"/>
      <c r="D254" s="109"/>
      <c r="G254" s="32"/>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8"/>
      <c r="B255" s="108"/>
      <c r="C255" s="70"/>
      <c r="D255" s="109"/>
      <c r="F255" s="297"/>
      <c r="G255" s="32"/>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8"/>
      <c r="B256" s="108"/>
      <c r="C256" s="70"/>
      <c r="D256" s="109"/>
      <c r="G256" s="32"/>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8"/>
      <c r="B257" s="108"/>
      <c r="C257" s="72"/>
      <c r="D257" s="110"/>
      <c r="F257" s="297"/>
      <c r="G257" s="32"/>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8"/>
      <c r="B258" s="108"/>
      <c r="C258" s="72"/>
      <c r="D258" s="110"/>
      <c r="G258" s="32"/>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8"/>
      <c r="B259" s="108"/>
      <c r="C259" s="72"/>
      <c r="D259" s="110"/>
      <c r="F259" s="297"/>
      <c r="G259" s="32"/>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8"/>
      <c r="B260" s="108"/>
      <c r="C260" s="72"/>
      <c r="D260" s="110"/>
      <c r="G260" s="32"/>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38"/>
      <c r="B261" s="108"/>
      <c r="C261" s="72"/>
      <c r="D261" s="110"/>
      <c r="F261" s="297"/>
      <c r="G261" s="32"/>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38"/>
      <c r="B262" s="108"/>
      <c r="C262" s="72"/>
      <c r="D262" s="110"/>
      <c r="G262" s="32"/>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38"/>
      <c r="B263" s="27"/>
      <c r="C263" s="10"/>
      <c r="D263" s="13"/>
      <c r="G263" s="32"/>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38"/>
      <c r="B264" s="108"/>
      <c r="C264" s="72"/>
      <c r="D264" s="110"/>
      <c r="F264" s="297"/>
      <c r="G264" s="32"/>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s="38"/>
      <c r="B265" s="111"/>
      <c r="C265" s="71"/>
      <c r="D265" s="112"/>
      <c r="G265" s="32"/>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s="38"/>
      <c r="B266" s="27"/>
      <c r="C266" s="10"/>
      <c r="D266" s="13"/>
      <c r="G266" s="32"/>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s="38"/>
      <c r="B267" s="108"/>
      <c r="C267" s="72"/>
      <c r="D267" s="110"/>
      <c r="F267" s="297"/>
      <c r="G267" s="32"/>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A268" s="38"/>
      <c r="B268" s="113"/>
      <c r="C268" s="68"/>
      <c r="D268" s="50"/>
      <c r="G268" s="32"/>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A269" s="38"/>
      <c r="B269" s="27"/>
      <c r="C269" s="10"/>
      <c r="D269" s="13"/>
      <c r="G269" s="32"/>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A270" s="44"/>
      <c r="B270" s="108"/>
      <c r="C270" s="72"/>
      <c r="D270" s="110"/>
      <c r="F270" s="297"/>
      <c r="G270" s="32"/>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A271" s="38"/>
      <c r="B271" s="108"/>
      <c r="C271" s="72"/>
      <c r="D271" s="110"/>
      <c r="F271" s="297"/>
      <c r="G271" s="32"/>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c r="A272" s="38"/>
      <c r="B272" s="27"/>
      <c r="C272" s="76"/>
      <c r="D272" s="110"/>
      <c r="F272" s="297"/>
      <c r="G272" s="32"/>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3" customFormat="1">
      <c r="A273"/>
      <c r="B273" s="89"/>
      <c r="C273" s="10"/>
      <c r="D273" s="13"/>
      <c r="G273" s="32"/>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3" customFormat="1">
      <c r="A274"/>
      <c r="B274" s="27"/>
      <c r="C274" s="76"/>
      <c r="D274" s="110"/>
      <c r="F274" s="297"/>
      <c r="G274" s="32"/>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3" customFormat="1">
      <c r="A275"/>
      <c r="B275" s="89"/>
      <c r="C275" s="69"/>
      <c r="D275" s="75"/>
      <c r="G275" s="32"/>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3" customFormat="1">
      <c r="A276"/>
      <c r="B276" s="27"/>
      <c r="C276" s="76"/>
      <c r="D276" s="110"/>
      <c r="F276" s="297"/>
      <c r="G276" s="32"/>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3" customFormat="1">
      <c r="A277"/>
      <c r="B277" s="89"/>
      <c r="C277" s="69"/>
      <c r="D277" s="75"/>
      <c r="G277" s="32"/>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3" customFormat="1">
      <c r="A278"/>
      <c r="B278" s="27"/>
      <c r="C278" s="76"/>
      <c r="D278" s="110"/>
      <c r="F278" s="297"/>
      <c r="G278" s="32"/>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3" customFormat="1">
      <c r="A279"/>
      <c r="B279" s="27"/>
      <c r="C279" s="76"/>
      <c r="D279" s="110"/>
      <c r="G279" s="32"/>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3" customFormat="1">
      <c r="A280"/>
      <c r="B280" s="113"/>
      <c r="C280" s="68"/>
      <c r="D280" s="50"/>
      <c r="F280" s="297"/>
      <c r="G280" s="32"/>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3" customFormat="1">
      <c r="A281"/>
      <c r="B281" s="89"/>
      <c r="C281" s="10"/>
      <c r="D281" s="13"/>
      <c r="G281" s="32"/>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3" customFormat="1">
      <c r="A282"/>
      <c r="B282" s="113"/>
      <c r="C282" s="68"/>
      <c r="D282" s="50"/>
      <c r="F282" s="297"/>
      <c r="G282" s="32"/>
      <c r="I282" s="13"/>
      <c r="J282" s="1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3" customFormat="1">
      <c r="A283"/>
      <c r="B283" s="113"/>
      <c r="C283" s="68"/>
      <c r="D283" s="50"/>
      <c r="F283" s="297"/>
      <c r="G283" s="32"/>
      <c r="I283" s="13"/>
      <c r="J283" s="1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3" customFormat="1" ht="12" customHeight="1">
      <c r="A284"/>
      <c r="B284" s="113"/>
      <c r="C284" s="68"/>
      <c r="D284" s="50"/>
      <c r="F284" s="297"/>
      <c r="G284" s="32"/>
      <c r="I284" s="13"/>
      <c r="J284" s="1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3" customFormat="1" ht="12" customHeight="1">
      <c r="A285"/>
      <c r="B285" s="114"/>
      <c r="C285" s="68"/>
      <c r="D285" s="50"/>
      <c r="E285" s="50"/>
      <c r="F285" s="32"/>
      <c r="G285" s="32"/>
      <c r="I285" s="13"/>
      <c r="J285" s="1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3" customFormat="1">
      <c r="A286"/>
      <c r="B286" s="115"/>
      <c r="C286" s="10"/>
      <c r="D286" s="31"/>
      <c r="E286" s="74"/>
      <c r="F286" s="31"/>
      <c r="G286" s="74"/>
      <c r="I286" s="13"/>
      <c r="J286" s="1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33" customFormat="1">
      <c r="A287"/>
      <c r="B287" s="27"/>
      <c r="C287" s="10"/>
      <c r="D287" s="13"/>
      <c r="I287" s="13"/>
      <c r="J287" s="1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33" customFormat="1">
      <c r="A288"/>
      <c r="B288" s="27"/>
      <c r="C288" s="68"/>
      <c r="D288" s="50"/>
      <c r="E288" s="50"/>
      <c r="F288" s="32"/>
      <c r="G288" s="32"/>
      <c r="I288" s="13"/>
      <c r="J288" s="1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33" customFormat="1">
      <c r="A289"/>
      <c r="B289" s="78"/>
      <c r="C289" s="10"/>
      <c r="D289" s="13"/>
      <c r="E289" s="50"/>
      <c r="F289" s="32"/>
      <c r="G289" s="32"/>
      <c r="I289" s="13"/>
      <c r="J289" s="1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33" customFormat="1">
      <c r="A290" s="38"/>
      <c r="B290" s="27"/>
      <c r="C290" s="10"/>
      <c r="D290" s="13"/>
      <c r="E290" s="50"/>
      <c r="F290" s="32"/>
      <c r="G290" s="32"/>
      <c r="I290" s="13"/>
      <c r="J290" s="1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33" customFormat="1" ht="13.8" thickBot="1">
      <c r="A291" s="38"/>
      <c r="B291" s="90"/>
      <c r="C291" s="93"/>
      <c r="D291" s="36"/>
      <c r="E291" s="36"/>
      <c r="F291" s="311"/>
      <c r="G291" s="32"/>
      <c r="I291" s="13"/>
      <c r="J291" s="1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33" customFormat="1" ht="13.8" thickTop="1">
      <c r="A292" s="38"/>
      <c r="I292" s="13"/>
      <c r="J292" s="1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33" customFormat="1">
      <c r="A293" s="38"/>
      <c r="B293" s="43"/>
      <c r="C293" s="42"/>
      <c r="D293" s="46"/>
      <c r="E293" s="46"/>
      <c r="F293" s="304"/>
      <c r="G293" s="32"/>
      <c r="I293" s="13"/>
      <c r="J293" s="1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33" customFormat="1">
      <c r="A294" s="38"/>
      <c r="B294" s="43"/>
      <c r="C294" s="42"/>
      <c r="D294" s="47"/>
      <c r="E294" s="47"/>
      <c r="F294"/>
      <c r="G294"/>
      <c r="I294" s="13"/>
      <c r="J294" s="1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33" customFormat="1">
      <c r="A295" s="38"/>
      <c r="B295" s="53"/>
      <c r="C295" s="42"/>
      <c r="D295" s="54"/>
      <c r="E295" s="54"/>
      <c r="F295"/>
      <c r="G295"/>
      <c r="I295" s="13"/>
      <c r="J295" s="1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33" customFormat="1">
      <c r="A296" s="38"/>
      <c r="B296" s="53"/>
      <c r="C296" s="42"/>
      <c r="D296" s="54"/>
      <c r="E296" s="54"/>
      <c r="F296"/>
      <c r="G296"/>
      <c r="I296" s="13"/>
      <c r="J296" s="1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33" customFormat="1">
      <c r="A297" s="38"/>
      <c r="B297" s="53"/>
      <c r="C297" s="42"/>
      <c r="D297" s="54"/>
      <c r="E297" s="54"/>
      <c r="F297"/>
      <c r="G297"/>
      <c r="I297" s="13"/>
      <c r="J297" s="1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33" customFormat="1">
      <c r="A298" s="38"/>
      <c r="B298" s="55"/>
      <c r="C298" s="42"/>
      <c r="D298" s="54"/>
      <c r="E298" s="54"/>
      <c r="F298"/>
      <c r="G298"/>
      <c r="I298" s="13"/>
      <c r="J298" s="1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33" customFormat="1">
      <c r="A299" s="38"/>
      <c r="B299" s="55"/>
      <c r="C299" s="42"/>
      <c r="D299" s="54"/>
      <c r="E299" s="54"/>
      <c r="F299"/>
      <c r="G299"/>
      <c r="I299" s="13"/>
      <c r="J299" s="1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33" customFormat="1">
      <c r="A300" s="38"/>
      <c r="B300" s="15"/>
      <c r="C300" s="42"/>
      <c r="D300" s="54"/>
      <c r="E300" s="54"/>
      <c r="F300"/>
      <c r="G300"/>
      <c r="I300" s="13"/>
      <c r="J300" s="1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33" customFormat="1">
      <c r="A301" s="38"/>
      <c r="B301" s="55"/>
      <c r="C301" s="42"/>
      <c r="D301" s="54"/>
      <c r="E301" s="54"/>
      <c r="F301"/>
      <c r="G301"/>
      <c r="I301" s="13"/>
      <c r="J301" s="1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33" customFormat="1">
      <c r="A302" s="38"/>
      <c r="B302" s="55"/>
      <c r="C302" s="42"/>
      <c r="D302" s="54"/>
      <c r="E302" s="54"/>
      <c r="F302"/>
      <c r="G302"/>
      <c r="I302" s="13"/>
      <c r="J302" s="1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33" customFormat="1">
      <c r="A303" s="38"/>
      <c r="B303" s="55"/>
      <c r="C303" s="42"/>
      <c r="D303" s="54"/>
      <c r="E303" s="54"/>
      <c r="F303"/>
      <c r="G303"/>
      <c r="I303" s="13"/>
      <c r="J303" s="1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33" customFormat="1">
      <c r="A304" s="38"/>
      <c r="B304" s="55"/>
      <c r="C304" s="42"/>
      <c r="D304" s="54"/>
      <c r="E304" s="54"/>
      <c r="F304"/>
      <c r="G304"/>
      <c r="I304" s="13"/>
      <c r="J304" s="1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33" customFormat="1">
      <c r="A305" s="38"/>
      <c r="B305" s="55"/>
      <c r="C305" s="42"/>
      <c r="D305" s="54"/>
      <c r="E305" s="54"/>
      <c r="F305" s="305"/>
      <c r="G305"/>
      <c r="I305" s="13"/>
      <c r="J305" s="1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33" customFormat="1">
      <c r="A306" s="38"/>
      <c r="B306" s="55"/>
      <c r="C306" s="42"/>
      <c r="D306" s="54"/>
      <c r="E306" s="54"/>
      <c r="F306" s="305"/>
      <c r="G306"/>
      <c r="I306" s="13"/>
      <c r="J306" s="1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33" customFormat="1">
      <c r="A307" s="38"/>
      <c r="B307" s="55"/>
      <c r="C307" s="42"/>
      <c r="D307" s="54"/>
      <c r="E307" s="54"/>
      <c r="F307" s="305"/>
      <c r="G307"/>
      <c r="I307" s="13"/>
      <c r="J307" s="1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33" customFormat="1">
      <c r="A308" s="38"/>
      <c r="B308" s="55"/>
      <c r="C308" s="42"/>
      <c r="D308" s="54"/>
      <c r="E308" s="54"/>
      <c r="F308" s="305"/>
      <c r="G308"/>
      <c r="I308" s="13"/>
      <c r="J308" s="1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33" customFormat="1">
      <c r="A309" s="38"/>
      <c r="B309" s="35"/>
      <c r="C309" s="13"/>
      <c r="D309" s="31"/>
      <c r="E309" s="77"/>
      <c r="F309" s="297"/>
      <c r="G309" s="32"/>
      <c r="I309" s="13"/>
      <c r="J309" s="1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33" customFormat="1">
      <c r="A310" s="38"/>
      <c r="B310" s="35"/>
      <c r="C310" s="13"/>
      <c r="D310" s="31"/>
      <c r="E310" s="31"/>
      <c r="F310" s="297"/>
      <c r="G310" s="32"/>
      <c r="I310" s="13"/>
      <c r="J310" s="1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33" customFormat="1">
      <c r="A311" s="38"/>
      <c r="B311" s="45"/>
      <c r="C311" s="47"/>
      <c r="D311" s="46"/>
      <c r="E311" s="46"/>
      <c r="F311" s="306"/>
      <c r="G311"/>
      <c r="I311" s="13"/>
      <c r="J311" s="1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33" customFormat="1">
      <c r="A312" s="38"/>
      <c r="B312" s="43"/>
      <c r="C312" s="42"/>
      <c r="D312" s="46"/>
      <c r="E312" s="46"/>
      <c r="F312" s="304"/>
      <c r="G312" s="32"/>
      <c r="I312" s="13"/>
      <c r="J312" s="1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33" customFormat="1">
      <c r="A313" s="38"/>
      <c r="B313" s="43"/>
      <c r="C313" s="42"/>
      <c r="D313" s="47"/>
      <c r="E313" s="47"/>
      <c r="F313"/>
      <c r="G313"/>
      <c r="I313" s="13"/>
      <c r="J313" s="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33" customFormat="1">
      <c r="A314" s="38"/>
      <c r="B314" s="15"/>
      <c r="C314" s="42"/>
      <c r="D314" s="54"/>
      <c r="E314" s="54"/>
      <c r="F314"/>
      <c r="G314"/>
      <c r="I314" s="13"/>
      <c r="J314" s="1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33" customFormat="1">
      <c r="A315" s="38"/>
      <c r="B315" s="53"/>
      <c r="C315" s="42"/>
      <c r="D315" s="54"/>
      <c r="E315" s="54"/>
      <c r="F315"/>
      <c r="G315"/>
      <c r="I315" s="13"/>
      <c r="J315" s="1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33" customFormat="1">
      <c r="A316" s="38"/>
      <c r="B316" s="53"/>
      <c r="C316" s="42"/>
      <c r="D316" s="54"/>
      <c r="E316" s="54"/>
      <c r="F316"/>
      <c r="G316"/>
      <c r="I316" s="13"/>
      <c r="J316" s="1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33" customFormat="1">
      <c r="A317" s="38"/>
      <c r="B317" s="55"/>
      <c r="C317" s="42"/>
      <c r="D317" s="54"/>
      <c r="E317" s="54"/>
      <c r="F317"/>
      <c r="G317"/>
      <c r="I317" s="13"/>
      <c r="J317" s="1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33" customFormat="1">
      <c r="A318" s="38"/>
      <c r="B318" s="15"/>
      <c r="C318" s="42"/>
      <c r="D318" s="54"/>
      <c r="E318" s="54"/>
      <c r="F318"/>
      <c r="G318"/>
      <c r="I318" s="13"/>
      <c r="J318" s="1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row r="319" spans="1:257" s="33" customFormat="1">
      <c r="A319" s="38"/>
      <c r="B319" s="55"/>
      <c r="C319" s="42"/>
      <c r="D319" s="54"/>
      <c r="E319" s="54"/>
      <c r="F319"/>
      <c r="G319"/>
      <c r="I319" s="13"/>
      <c r="J319" s="13"/>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row>
    <row r="320" spans="1:257" s="33" customFormat="1">
      <c r="A320" s="38"/>
      <c r="B320" s="55"/>
      <c r="C320" s="42"/>
      <c r="D320" s="54"/>
      <c r="E320" s="54"/>
      <c r="F320"/>
      <c r="G320"/>
      <c r="I320" s="13"/>
      <c r="J320" s="13"/>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row>
    <row r="321" spans="1:257" s="33" customFormat="1">
      <c r="A321" s="38"/>
      <c r="B321" s="55"/>
      <c r="C321" s="42"/>
      <c r="D321" s="54"/>
      <c r="E321" s="54"/>
      <c r="F321"/>
      <c r="G321"/>
      <c r="I321" s="13"/>
      <c r="J321" s="13"/>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row>
    <row r="322" spans="1:257" s="33" customFormat="1">
      <c r="A322" s="38"/>
      <c r="B322" s="55"/>
      <c r="C322" s="42"/>
      <c r="D322" s="54"/>
      <c r="E322" s="54"/>
      <c r="F322"/>
      <c r="G322"/>
      <c r="I322" s="13"/>
      <c r="J322" s="13"/>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row>
    <row r="323" spans="1:257" s="33" customFormat="1">
      <c r="A323" s="38"/>
      <c r="B323" s="55"/>
      <c r="C323" s="42"/>
      <c r="D323" s="54"/>
      <c r="E323" s="54"/>
      <c r="F323"/>
      <c r="G323"/>
      <c r="I323" s="13"/>
      <c r="J323" s="1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row>
    <row r="324" spans="1:257" s="33" customFormat="1">
      <c r="B324" s="55"/>
      <c r="C324" s="42"/>
      <c r="D324" s="54"/>
      <c r="E324" s="54"/>
      <c r="F324"/>
      <c r="G324"/>
      <c r="I324" s="13"/>
      <c r="J324" s="13"/>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row>
    <row r="325" spans="1:257" s="33" customFormat="1">
      <c r="A325" s="38"/>
      <c r="B325" s="55"/>
      <c r="C325" s="42"/>
      <c r="D325" s="54"/>
      <c r="E325" s="54"/>
      <c r="F325" s="305"/>
      <c r="G325"/>
      <c r="I325" s="13"/>
      <c r="J325" s="13"/>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row>
    <row r="326" spans="1:257" s="33" customFormat="1">
      <c r="A326" s="38"/>
      <c r="B326" s="55"/>
      <c r="C326" s="42"/>
      <c r="D326" s="54"/>
      <c r="E326" s="54"/>
      <c r="F326" s="305"/>
      <c r="G326"/>
      <c r="I326" s="13"/>
      <c r="J326" s="13"/>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row>
    <row r="327" spans="1:257" s="33" customFormat="1">
      <c r="A327" s="34"/>
      <c r="B327" s="35"/>
      <c r="C327" s="13"/>
      <c r="D327" s="31"/>
      <c r="E327" s="57"/>
      <c r="F327" s="300"/>
      <c r="G327" s="32"/>
      <c r="I327" s="13"/>
      <c r="J327" s="13"/>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row>
    <row r="328" spans="1:257" s="33" customFormat="1">
      <c r="A328" s="34"/>
      <c r="B328" s="40"/>
      <c r="C328" s="13"/>
      <c r="D328" s="31"/>
      <c r="E328" s="31"/>
      <c r="F328" s="305"/>
      <c r="G328"/>
      <c r="I328" s="13"/>
      <c r="J328" s="13"/>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row>
    <row r="329" spans="1:257" s="33" customFormat="1">
      <c r="A329" s="34"/>
      <c r="B329" s="45"/>
      <c r="C329" s="47"/>
      <c r="D329" s="46"/>
      <c r="E329" s="46"/>
      <c r="F329" s="306"/>
      <c r="G329"/>
      <c r="I329" s="13"/>
      <c r="J329" s="13"/>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row>
    <row r="330" spans="1:257" s="33" customFormat="1">
      <c r="A330" s="38"/>
      <c r="B330" s="43"/>
      <c r="C330" s="47"/>
      <c r="D330" s="46"/>
      <c r="E330" s="46"/>
      <c r="F330" s="304"/>
      <c r="G330" s="32"/>
      <c r="I330" s="13"/>
      <c r="J330" s="13"/>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row>
    <row r="331" spans="1:257" s="33" customFormat="1">
      <c r="A331" s="38"/>
      <c r="B331" s="43"/>
      <c r="C331" s="42"/>
      <c r="D331" s="47"/>
      <c r="E331" s="47"/>
      <c r="F331"/>
      <c r="G331"/>
      <c r="I331" s="13"/>
      <c r="J331" s="13"/>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row>
    <row r="332" spans="1:257" s="33" customFormat="1">
      <c r="A332" s="38"/>
      <c r="B332" s="15"/>
      <c r="C332" s="42"/>
      <c r="D332" s="54"/>
      <c r="E332" s="54"/>
      <c r="F332"/>
      <c r="G332"/>
      <c r="I332" s="13"/>
      <c r="J332" s="13"/>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row>
    <row r="333" spans="1:257" s="33" customFormat="1">
      <c r="A333" s="38"/>
      <c r="B333" s="55"/>
      <c r="C333" s="42"/>
      <c r="D333" s="73"/>
      <c r="E333" s="54"/>
      <c r="F333"/>
      <c r="G333"/>
      <c r="I333" s="13"/>
      <c r="J333" s="1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row>
    <row r="334" spans="1:257" s="33" customFormat="1">
      <c r="A334" s="38"/>
      <c r="B334" s="55"/>
      <c r="C334" s="42"/>
      <c r="D334" s="73"/>
      <c r="E334" s="54"/>
      <c r="F334"/>
      <c r="G334"/>
      <c r="I334" s="13"/>
      <c r="J334" s="13"/>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row>
    <row r="335" spans="1:257" s="33" customFormat="1">
      <c r="A335" s="38"/>
      <c r="B335" s="55"/>
      <c r="C335" s="42"/>
      <c r="D335" s="73"/>
      <c r="E335" s="54"/>
      <c r="F335"/>
      <c r="G335"/>
      <c r="I335" s="13"/>
      <c r="J335" s="13"/>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row>
    <row r="336" spans="1:257" s="33" customFormat="1">
      <c r="A336" s="38"/>
      <c r="B336" s="53"/>
      <c r="C336" s="42"/>
      <c r="D336" s="73"/>
      <c r="E336" s="54"/>
      <c r="F336"/>
      <c r="G336"/>
      <c r="I336" s="13"/>
      <c r="J336" s="13"/>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row>
    <row r="337" spans="1:257" s="33" customFormat="1">
      <c r="A337" s="38"/>
      <c r="B337" s="55"/>
      <c r="C337" s="42"/>
      <c r="D337" s="73"/>
      <c r="E337" s="54"/>
      <c r="F337"/>
      <c r="G337"/>
      <c r="I337" s="13"/>
      <c r="J337" s="13"/>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row>
    <row r="338" spans="1:257" s="33" customFormat="1">
      <c r="A338" s="38"/>
      <c r="B338" s="55"/>
      <c r="C338" s="42"/>
      <c r="D338" s="73"/>
      <c r="E338" s="54"/>
      <c r="F338"/>
      <c r="G338"/>
      <c r="I338" s="13"/>
      <c r="J338" s="13"/>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row>
    <row r="339" spans="1:257" s="33" customFormat="1">
      <c r="A339" s="38"/>
      <c r="B339" s="53"/>
      <c r="C339" s="42"/>
      <c r="D339" s="73"/>
      <c r="E339" s="54"/>
      <c r="F339"/>
      <c r="G339"/>
      <c r="I339" s="13"/>
      <c r="J339" s="13"/>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row>
    <row r="340" spans="1:257" s="33" customFormat="1">
      <c r="A340" s="38"/>
      <c r="B340" s="53"/>
      <c r="C340" s="42"/>
      <c r="D340" s="73"/>
      <c r="E340" s="54"/>
      <c r="F340"/>
      <c r="G340"/>
      <c r="I340" s="13"/>
      <c r="J340" s="13"/>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row>
    <row r="341" spans="1:257" s="33" customFormat="1">
      <c r="A341" s="38"/>
      <c r="B341" s="55"/>
      <c r="C341" s="42"/>
      <c r="D341" s="73"/>
      <c r="E341" s="54"/>
      <c r="F341"/>
      <c r="G341"/>
      <c r="I341" s="13"/>
      <c r="J341" s="13"/>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row>
    <row r="342" spans="1:257" s="33" customFormat="1">
      <c r="A342" s="38"/>
      <c r="B342" s="55"/>
      <c r="C342" s="42"/>
      <c r="D342" s="73"/>
      <c r="E342" s="54"/>
      <c r="F342"/>
      <c r="G342"/>
      <c r="I342" s="13"/>
      <c r="J342" s="13"/>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row>
    <row r="343" spans="1:257" s="33" customFormat="1">
      <c r="A343" s="38"/>
      <c r="B343" s="55"/>
      <c r="C343" s="42"/>
      <c r="D343" s="73"/>
      <c r="E343" s="54"/>
      <c r="F343"/>
      <c r="G343"/>
      <c r="I343" s="13"/>
      <c r="J343" s="1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row>
    <row r="344" spans="1:257" s="33" customFormat="1">
      <c r="A344" s="38"/>
      <c r="B344" s="55"/>
      <c r="C344" s="42"/>
      <c r="D344" s="73"/>
      <c r="E344" s="54"/>
      <c r="F344" s="305"/>
      <c r="G344"/>
      <c r="I344" s="13"/>
      <c r="J344" s="13"/>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row>
    <row r="345" spans="1:257" s="33" customFormat="1">
      <c r="A345" s="38"/>
      <c r="B345" s="55"/>
      <c r="C345" s="42"/>
      <c r="D345" s="73"/>
      <c r="E345" s="54"/>
      <c r="F345" s="305"/>
      <c r="G345"/>
      <c r="I345" s="13"/>
      <c r="J345" s="13"/>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row>
    <row r="346" spans="1:257" s="33" customFormat="1">
      <c r="A346" s="34"/>
      <c r="B346" s="35"/>
      <c r="C346" s="13"/>
      <c r="D346" s="31"/>
      <c r="E346" s="57"/>
      <c r="F346" s="300"/>
      <c r="G346" s="32"/>
      <c r="I346" s="13"/>
      <c r="J346" s="13"/>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row>
    <row r="347" spans="1:257" s="33" customFormat="1">
      <c r="A347" s="34"/>
      <c r="B347" s="35"/>
      <c r="C347" s="13"/>
      <c r="D347" s="31"/>
      <c r="E347" s="31"/>
      <c r="F347" s="32"/>
      <c r="G347" s="32"/>
      <c r="I347" s="13"/>
      <c r="J347" s="13"/>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row>
    <row r="348" spans="1:257" s="33" customFormat="1">
      <c r="I348" s="13"/>
      <c r="J348" s="13"/>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row>
    <row r="349" spans="1:257" s="33" customFormat="1">
      <c r="I349" s="13"/>
      <c r="J349" s="13"/>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row>
    <row r="350" spans="1:257" s="33" customFormat="1">
      <c r="I350" s="13"/>
      <c r="J350" s="13"/>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row>
  </sheetData>
  <sheetProtection algorithmName="SHA-512" hashValue="oD2yf2ZPo4UPHCfVJqr/CSJfMpiLBeRijkrJC3R7L+nKNiyXEVpAr1bqYR4/XSisvkxzBjetuJBkOEmb6Jj0SA==" saltValue="BikSLUmnMzSzI3N//oLPa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KRALJ MATJAŽ
Rev_0&amp;C&amp;8&amp;G&amp;10
&amp;R&amp;"Arial,Krepko"&amp;18 3.3&amp;"Arial,Običajno"&amp;8
Št. projekta: TREO-P-103/24-E
Stran: &amp;P/&amp;N </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F12E9-D72D-4358-9FEC-880CD1D59934}">
  <sheetPr>
    <tabColor rgb="FF00B050"/>
  </sheetPr>
  <dimension ref="A1:M52"/>
  <sheetViews>
    <sheetView view="pageLayout" topLeftCell="A13" zoomScale="85" zoomScaleNormal="115" zoomScaleSheetLayoutView="100" zoomScalePageLayoutView="85" workbookViewId="0">
      <selection activeCell="F37" sqref="F37"/>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4"/>
    </row>
    <row r="4" spans="1:6" s="2" customFormat="1">
      <c r="A4" s="185" t="s">
        <v>0</v>
      </c>
      <c r="B4" s="4"/>
      <c r="C4" s="3"/>
      <c r="D4" s="5"/>
      <c r="E4" s="6"/>
      <c r="F4" s="186" t="s">
        <v>1</v>
      </c>
    </row>
    <row r="5" spans="1:6">
      <c r="A5" s="166"/>
      <c r="B5" s="166"/>
      <c r="C5" s="166"/>
      <c r="D5" s="166"/>
      <c r="E5" s="166"/>
      <c r="F5" s="166"/>
    </row>
    <row r="6" spans="1:6" ht="17.399999999999999" thickBot="1">
      <c r="A6" s="30" t="s">
        <v>19</v>
      </c>
      <c r="B6" s="11"/>
    </row>
    <row r="7" spans="1:6" ht="88.05" customHeight="1" thickBot="1">
      <c r="A7" s="327" t="s">
        <v>155</v>
      </c>
      <c r="B7" s="328"/>
      <c r="C7" s="328"/>
      <c r="D7" s="328"/>
      <c r="E7" s="328"/>
      <c r="F7" s="329"/>
    </row>
    <row r="8" spans="1:6">
      <c r="B8" s="7"/>
      <c r="F8" s="13"/>
    </row>
    <row r="9" spans="1:6" ht="25.05" customHeight="1">
      <c r="B9" s="7"/>
      <c r="C9" s="330"/>
      <c r="D9" s="330"/>
      <c r="E9" s="330"/>
      <c r="F9" s="330"/>
    </row>
    <row r="10" spans="1:6" ht="66">
      <c r="A10" s="21" t="s">
        <v>2</v>
      </c>
      <c r="B10" s="22"/>
      <c r="C10" s="127" t="s">
        <v>134</v>
      </c>
      <c r="D10" s="21"/>
      <c r="E10" s="21"/>
      <c r="F10" s="49"/>
    </row>
    <row r="11" spans="1:6">
      <c r="B11" s="12"/>
      <c r="C11" s="7"/>
    </row>
    <row r="12" spans="1:6">
      <c r="B12" s="7"/>
      <c r="C12" s="7"/>
      <c r="F12" s="13"/>
    </row>
    <row r="13" spans="1:6">
      <c r="A13" s="21" t="s">
        <v>3</v>
      </c>
      <c r="B13" s="22"/>
      <c r="C13" s="23" t="s">
        <v>154</v>
      </c>
      <c r="D13" s="21"/>
      <c r="E13" s="21"/>
      <c r="F13" s="21"/>
    </row>
    <row r="14" spans="1:6">
      <c r="B14" s="12"/>
      <c r="C14" s="7"/>
    </row>
    <row r="15" spans="1:6">
      <c r="A15" s="21" t="s">
        <v>4</v>
      </c>
      <c r="B15" s="22"/>
      <c r="C15" s="23" t="s">
        <v>101</v>
      </c>
      <c r="D15" s="21"/>
      <c r="E15" s="21"/>
      <c r="F15" s="21"/>
    </row>
    <row r="16" spans="1:6">
      <c r="B16" s="12"/>
      <c r="C16" s="7"/>
    </row>
    <row r="17" spans="1:13">
      <c r="A17" s="21" t="s">
        <v>5</v>
      </c>
      <c r="B17" s="22"/>
      <c r="C17" s="23" t="s">
        <v>132</v>
      </c>
      <c r="D17" s="21"/>
      <c r="E17" s="21"/>
      <c r="F17" s="21"/>
    </row>
    <row r="18" spans="1:13">
      <c r="B18" s="12"/>
      <c r="C18" s="7"/>
    </row>
    <row r="19" spans="1:13">
      <c r="B19" s="12"/>
      <c r="C19" s="7"/>
    </row>
    <row r="20" spans="1:13">
      <c r="B20" s="7"/>
    </row>
    <row r="21" spans="1:13">
      <c r="B21" s="7"/>
      <c r="C21" s="7"/>
    </row>
    <row r="22" spans="1:13">
      <c r="A22" s="21" t="s">
        <v>6</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7</v>
      </c>
      <c r="C26" s="17"/>
      <c r="D26" s="17"/>
      <c r="E26" s="17"/>
      <c r="F26" s="212"/>
    </row>
    <row r="27" spans="1:13">
      <c r="A27" s="190" t="str">
        <f>'3.3.1.VODENJE IN DOKUMENTAC (2)'!A7</f>
        <v>1.</v>
      </c>
      <c r="B27" s="332" t="str">
        <f>'3.3.1.VODENJE IN DOKUMENTAC (2)'!B7</f>
        <v>VODENJE IN DOKUMENTACIJA</v>
      </c>
      <c r="C27" s="333"/>
      <c r="D27" s="333"/>
      <c r="E27" s="334"/>
      <c r="F27" s="213">
        <f>'3.3.1.VODENJE IN DOKUMENTAC (2)'!F41</f>
        <v>0</v>
      </c>
      <c r="K27" s="218"/>
      <c r="L27" s="218"/>
      <c r="M27" s="218"/>
    </row>
    <row r="28" spans="1:13">
      <c r="A28" s="13" t="str">
        <f>'3.3.2.SEZNAM OPREME MFE (2)'!A7</f>
        <v>2.</v>
      </c>
      <c r="B28" s="335" t="str">
        <f>'3.3.2.SEZNAM OPREME MFE (2)'!B7</f>
        <v>SEZNAM OPREME MFE</v>
      </c>
      <c r="C28" s="336"/>
      <c r="D28" s="336"/>
      <c r="E28" s="337"/>
      <c r="F28" s="213">
        <f>'3.3.2.SEZNAM OPREME MFE (2)'!F33</f>
        <v>0</v>
      </c>
      <c r="K28" s="184"/>
      <c r="L28" s="218"/>
      <c r="M28" s="218"/>
    </row>
    <row r="29" spans="1:13">
      <c r="A29" s="13" t="str">
        <f>'3.3.7.ELEKTROMONTAŽNA IN KR (2)'!A7</f>
        <v>3.</v>
      </c>
      <c r="B29" s="335" t="str">
        <f>'3.3.3.SEZNAM OPREME KONSTRU (2)'!B7</f>
        <v>SEZNAM OPREME KONSTRUKCIJE</v>
      </c>
      <c r="C29" s="336"/>
      <c r="D29" s="336"/>
      <c r="E29" s="337"/>
      <c r="F29" s="214">
        <f>'3.3.3.SEZNAM OPREME KONSTRU (2)'!F35</f>
        <v>0</v>
      </c>
      <c r="K29" s="184"/>
      <c r="L29" s="218"/>
      <c r="M29" s="218"/>
    </row>
    <row r="30" spans="1:13">
      <c r="A30" s="37" t="s">
        <v>47</v>
      </c>
      <c r="B30" s="335" t="str">
        <f>'3.3.4.SEZNAM OPREME STIK. B (2)'!B7</f>
        <v>SEZNAM OPREME STIKALNIH BLOKOV in SZPV 512</v>
      </c>
      <c r="C30" s="336"/>
      <c r="D30" s="336"/>
      <c r="E30" s="337"/>
      <c r="F30" s="214">
        <f>'3.3.4.SEZNAM OPREME STIK. B (2)'!F16</f>
        <v>0</v>
      </c>
      <c r="K30" s="184"/>
      <c r="L30" s="218"/>
      <c r="M30" s="218"/>
    </row>
    <row r="31" spans="1:13">
      <c r="A31" s="13" t="s">
        <v>48</v>
      </c>
      <c r="B31" s="335" t="str">
        <f>'3.3.5. KABELSKE POVEZAVE (2)'!B7</f>
        <v>SEZNAM OPREME KABELSKE POVEZAVE</v>
      </c>
      <c r="C31" s="336"/>
      <c r="D31" s="336"/>
      <c r="E31" s="337"/>
      <c r="F31" s="214">
        <f>'3.3.5. KABELSKE POVEZAVE (2)'!F54</f>
        <v>0</v>
      </c>
      <c r="K31" s="184"/>
      <c r="L31" s="218"/>
      <c r="M31" s="218"/>
    </row>
    <row r="32" spans="1:13" ht="37.5" customHeight="1">
      <c r="A32" s="37" t="s">
        <v>63</v>
      </c>
      <c r="B32" s="338" t="str">
        <f>'3.3.6. OZEMLJITEV IN STRELO (2)'!B7</f>
        <v xml:space="preserve">SEZNAM OPREME OZEMLJITVEV TER REKONSTRUKCIJA STRELOVODA </v>
      </c>
      <c r="C32" s="339"/>
      <c r="D32" s="339"/>
      <c r="E32" s="340"/>
      <c r="F32" s="214">
        <f>'3.3.6. OZEMLJITEV IN STRELO (2)'!F40</f>
        <v>0</v>
      </c>
      <c r="K32" s="184"/>
      <c r="L32" s="218"/>
      <c r="M32" s="218"/>
    </row>
    <row r="33" spans="1:13">
      <c r="A33" s="13" t="s">
        <v>64</v>
      </c>
      <c r="B33" s="335" t="str">
        <f>'3.3.7.ELEKTROMONTAŽNA IN KR (2)'!B7</f>
        <v>ELEKTROMONTAŽNA IN KROVSKA DELA MFE</v>
      </c>
      <c r="C33" s="336"/>
      <c r="D33" s="336"/>
      <c r="E33" s="337"/>
      <c r="F33" s="214">
        <f>'3.3.7.ELEKTROMONTAŽNA IN KR (2)'!F48</f>
        <v>0</v>
      </c>
      <c r="K33" s="184"/>
      <c r="L33" s="218"/>
      <c r="M33" s="218"/>
    </row>
    <row r="34" spans="1:13" ht="13.8" thickBot="1">
      <c r="A34" s="9"/>
      <c r="B34" s="24" t="str">
        <f>CONCATENATE("SKUPAJ - ",B26)</f>
        <v>SKUPAJ - ELEKTRO INŠTALACIJE</v>
      </c>
      <c r="C34" s="14"/>
      <c r="D34" s="14"/>
      <c r="E34" s="14"/>
      <c r="F34" s="215">
        <f>SUM(F27:F33)</f>
        <v>0</v>
      </c>
      <c r="H34" s="331"/>
      <c r="I34" s="331"/>
      <c r="J34" s="331"/>
      <c r="K34" s="184"/>
      <c r="L34" s="218"/>
      <c r="M34" s="218"/>
    </row>
    <row r="35" spans="1:13">
      <c r="A35" s="9"/>
      <c r="B35" s="25"/>
      <c r="C35" s="15"/>
      <c r="D35" s="15"/>
      <c r="E35" s="15"/>
      <c r="F35" s="184"/>
      <c r="H35" s="325"/>
      <c r="I35" s="325"/>
      <c r="J35" s="325"/>
      <c r="K35" s="16"/>
    </row>
    <row r="36" spans="1:13" ht="13.8" thickBot="1">
      <c r="A36" s="1"/>
      <c r="B36" s="27"/>
      <c r="C36" s="15"/>
      <c r="D36" s="15"/>
      <c r="E36" s="15"/>
      <c r="F36" s="184"/>
      <c r="K36" s="16"/>
    </row>
    <row r="37" spans="1:13" ht="13.8">
      <c r="B37" s="26" t="s">
        <v>8</v>
      </c>
      <c r="C37" s="19"/>
      <c r="D37" s="19"/>
      <c r="E37" s="19"/>
      <c r="F37" s="216">
        <f>F34</f>
        <v>0</v>
      </c>
      <c r="H37" s="326"/>
      <c r="I37" s="326"/>
      <c r="J37" s="326"/>
      <c r="K37" s="16"/>
      <c r="L37" s="219"/>
    </row>
    <row r="38" spans="1:13" ht="14.4" thickBot="1">
      <c r="B38" s="28"/>
      <c r="C38" s="18"/>
      <c r="D38" s="18"/>
      <c r="E38" s="18"/>
      <c r="F38" s="214"/>
      <c r="H38" s="220"/>
      <c r="I38" s="221"/>
      <c r="J38" s="222"/>
    </row>
    <row r="39" spans="1:13" ht="15" thickTop="1" thickBot="1">
      <c r="B39" s="24"/>
      <c r="C39" s="20"/>
      <c r="D39" s="20"/>
      <c r="E39" s="20"/>
      <c r="F39" s="217"/>
      <c r="H39" s="220"/>
      <c r="I39" s="223"/>
      <c r="J39" s="224"/>
    </row>
    <row r="40" spans="1:13">
      <c r="B40" s="15" t="s">
        <v>116</v>
      </c>
      <c r="C40" s="15"/>
      <c r="D40" s="15"/>
      <c r="E40" s="15"/>
      <c r="F40" s="16"/>
    </row>
    <row r="41" spans="1:13" ht="13.8">
      <c r="F41" s="8"/>
      <c r="H41" s="326"/>
      <c r="I41" s="326"/>
      <c r="J41" s="326"/>
    </row>
    <row r="42" spans="1:13" ht="13.8">
      <c r="F42" s="8"/>
      <c r="I42" s="183"/>
      <c r="J42" s="182"/>
    </row>
    <row r="43" spans="1:13" ht="13.8">
      <c r="I43" s="225"/>
      <c r="J43" s="226"/>
    </row>
    <row r="44" spans="1:13" ht="13.8">
      <c r="I44" s="223"/>
      <c r="J44" s="224"/>
    </row>
    <row r="47" spans="1:13">
      <c r="H47" s="182"/>
    </row>
    <row r="48" spans="1:13">
      <c r="H48" s="325"/>
      <c r="I48" s="325"/>
      <c r="J48" s="325"/>
      <c r="K48" s="16"/>
    </row>
    <row r="49" spans="8:12">
      <c r="K49" s="16"/>
    </row>
    <row r="50" spans="8:12" ht="13.8">
      <c r="H50" s="326"/>
      <c r="I50" s="326"/>
      <c r="J50" s="326"/>
      <c r="K50" s="16"/>
      <c r="L50" s="182"/>
    </row>
    <row r="51" spans="8:12" ht="13.8">
      <c r="H51" s="220"/>
      <c r="I51" s="221"/>
      <c r="J51" s="222"/>
    </row>
    <row r="52" spans="8:12" ht="13.8">
      <c r="H52" s="220"/>
      <c r="I52" s="223"/>
      <c r="J52" s="224"/>
    </row>
  </sheetData>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1.3992519685039371" right="0.59055118110236227" top="0.59055118110236227" bottom="1.3779527559055118" header="0" footer="0.51181102362204722"/>
  <pageSetup scale="91" orientation="portrait" r:id="rId1"/>
  <headerFooter>
    <oddFooter xml:space="preserve">&amp;L&amp;8MFE POŠ ŽERJAV
Rev_0&amp;C&amp;8&amp;G&amp;10
&amp;R&amp;"Arial,Krepko" &amp;18 3.3&amp;"Arial,Običajno"&amp;10
&amp;8Št. projekta: TREO-P-099/24-E
Stran: &amp;P/&amp;N </oddFooter>
  </headerFooter>
  <drawing r:id="rId2"/>
  <legacyDrawing r:id="rId3"/>
  <legacyDrawingHF r:id="rId4"/>
  <oleObjects>
    <mc:AlternateContent xmlns:mc="http://schemas.openxmlformats.org/markup-compatibility/2006">
      <mc:Choice Requires="x14">
        <oleObject progId="Word.Document.12" shapeId="9217" r:id="rId5">
          <objectPr defaultSize="0" r:id="rId6">
            <anchor moveWithCells="1">
              <from>
                <xdr:col>0</xdr:col>
                <xdr:colOff>0</xdr:colOff>
                <xdr:row>44</xdr:row>
                <xdr:rowOff>99060</xdr:rowOff>
              </from>
              <to>
                <xdr:col>5</xdr:col>
                <xdr:colOff>586740</xdr:colOff>
                <xdr:row>98</xdr:row>
                <xdr:rowOff>137160</xdr:rowOff>
              </to>
            </anchor>
          </objectPr>
        </oleObject>
      </mc:Choice>
      <mc:Fallback>
        <oleObject progId="Word.Document.12" shapeId="9217" r:id="rId5"/>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FFFA5-1BC2-4850-B511-4CF47C477969}">
  <sheetPr>
    <tabColor rgb="FF00B050"/>
  </sheetPr>
  <dimension ref="A1:J54"/>
  <sheetViews>
    <sheetView showZeros="0" view="pageLayout" topLeftCell="A22" zoomScale="85" zoomScaleNormal="100" zoomScaleSheetLayoutView="100" zoomScalePageLayoutView="85" workbookViewId="0">
      <selection activeCell="E39" sqref="E39"/>
    </sheetView>
  </sheetViews>
  <sheetFormatPr defaultColWidth="9.21875" defaultRowHeight="13.2"/>
  <cols>
    <col min="1" max="1" width="6.77734375" style="38" customWidth="1"/>
    <col min="2" max="2" width="41.77734375" style="2" customWidth="1"/>
    <col min="3" max="3" width="4.77734375" customWidth="1"/>
    <col min="4" max="4" width="7.77734375" customWidth="1"/>
    <col min="5" max="7" width="12.77734375" customWidth="1"/>
    <col min="8" max="8" width="25.44140625" style="33" customWidth="1"/>
    <col min="9" max="9" width="14" customWidth="1"/>
  </cols>
  <sheetData>
    <row r="1" spans="1:10" s="2" customFormat="1">
      <c r="A1" s="58"/>
      <c r="B1" s="4"/>
      <c r="C1" s="3"/>
      <c r="D1" s="5"/>
      <c r="E1" s="5"/>
      <c r="F1" s="6"/>
      <c r="G1" s="6"/>
      <c r="H1" s="227"/>
      <c r="I1" s="228"/>
      <c r="J1" s="59"/>
    </row>
    <row r="2" spans="1:10" s="2" customFormat="1">
      <c r="A2" s="58"/>
      <c r="B2" s="4"/>
      <c r="C2" s="3"/>
      <c r="D2" s="5"/>
      <c r="E2" s="5"/>
      <c r="F2" s="6"/>
      <c r="G2" s="6"/>
      <c r="H2" s="227"/>
      <c r="I2" s="228"/>
      <c r="J2" s="59"/>
    </row>
    <row r="3" spans="1:10" s="2" customFormat="1">
      <c r="A3" s="60"/>
      <c r="B3" s="61"/>
      <c r="C3" s="62"/>
      <c r="D3" s="63"/>
      <c r="E3" s="63"/>
      <c r="F3" s="64"/>
      <c r="G3" s="6"/>
      <c r="H3" s="227"/>
      <c r="I3" s="228"/>
      <c r="J3" s="59"/>
    </row>
    <row r="4" spans="1:10" s="2" customFormat="1">
      <c r="A4" s="65" t="s">
        <v>0</v>
      </c>
      <c r="C4" s="66"/>
      <c r="D4" s="67"/>
      <c r="G4" s="186"/>
      <c r="H4" s="227"/>
      <c r="I4" s="228"/>
      <c r="J4" s="59"/>
    </row>
    <row r="5" spans="1:10" s="2" customFormat="1">
      <c r="A5" s="264" t="s">
        <v>9</v>
      </c>
      <c r="B5" s="265" t="s">
        <v>10</v>
      </c>
      <c r="C5" s="264" t="s">
        <v>11</v>
      </c>
      <c r="D5" s="263" t="s">
        <v>12</v>
      </c>
      <c r="E5" s="262" t="s">
        <v>152</v>
      </c>
      <c r="F5" s="262" t="s">
        <v>153</v>
      </c>
      <c r="G5" s="229"/>
      <c r="H5" s="227"/>
      <c r="I5" s="228"/>
      <c r="J5" s="59"/>
    </row>
    <row r="7" spans="1:10">
      <c r="A7" s="120" t="s">
        <v>13</v>
      </c>
      <c r="B7" s="121" t="s">
        <v>27</v>
      </c>
      <c r="C7" s="101"/>
      <c r="D7" s="130"/>
      <c r="E7" s="130"/>
      <c r="F7" s="293"/>
      <c r="G7" s="152"/>
      <c r="H7" s="152"/>
      <c r="I7" s="230"/>
    </row>
    <row r="8" spans="1:10">
      <c r="A8" s="34"/>
      <c r="B8" s="4"/>
      <c r="C8" s="13"/>
      <c r="D8" s="31"/>
      <c r="E8" s="31"/>
      <c r="F8" s="32"/>
      <c r="G8" s="32"/>
    </row>
    <row r="9" spans="1:10" ht="26.4">
      <c r="A9" s="34">
        <v>1</v>
      </c>
      <c r="B9" s="35" t="s">
        <v>117</v>
      </c>
      <c r="C9" s="13"/>
      <c r="D9" s="31"/>
      <c r="E9" s="31"/>
      <c r="F9" s="32"/>
      <c r="G9" s="32"/>
    </row>
    <row r="10" spans="1:10" ht="26.4">
      <c r="A10" s="34"/>
      <c r="B10" s="35" t="s">
        <v>14</v>
      </c>
      <c r="C10" s="10" t="s">
        <v>15</v>
      </c>
      <c r="D10" s="31">
        <v>1</v>
      </c>
      <c r="F10" s="300">
        <f>D10*E10</f>
        <v>0</v>
      </c>
      <c r="G10" s="41"/>
      <c r="H10" s="41"/>
      <c r="I10" s="32"/>
    </row>
    <row r="11" spans="1:10">
      <c r="A11" s="34"/>
      <c r="B11" s="35"/>
      <c r="C11" s="10"/>
      <c r="D11" s="31"/>
      <c r="F11" s="301">
        <f t="shared" ref="F11:F39" si="0">D11*E11</f>
        <v>0</v>
      </c>
      <c r="G11" s="41"/>
      <c r="H11" s="41"/>
      <c r="I11" s="32"/>
    </row>
    <row r="12" spans="1:10">
      <c r="A12" s="34">
        <v>2</v>
      </c>
      <c r="B12" s="35" t="s">
        <v>66</v>
      </c>
      <c r="C12" s="10" t="s">
        <v>15</v>
      </c>
      <c r="D12" s="31">
        <v>1</v>
      </c>
      <c r="F12" s="300">
        <f t="shared" si="0"/>
        <v>0</v>
      </c>
      <c r="G12" s="41"/>
      <c r="H12" s="41"/>
      <c r="I12" s="32"/>
    </row>
    <row r="13" spans="1:10">
      <c r="A13" s="34"/>
      <c r="B13" s="4"/>
      <c r="C13" s="10"/>
      <c r="D13" s="31"/>
      <c r="F13" s="301">
        <f t="shared" si="0"/>
        <v>0</v>
      </c>
      <c r="G13" s="32"/>
    </row>
    <row r="14" spans="1:10">
      <c r="A14" s="34">
        <v>3</v>
      </c>
      <c r="B14" s="35" t="s">
        <v>25</v>
      </c>
      <c r="C14" s="10" t="s">
        <v>15</v>
      </c>
      <c r="D14" s="31">
        <v>1</v>
      </c>
      <c r="F14" s="300">
        <f t="shared" si="0"/>
        <v>0</v>
      </c>
      <c r="G14" s="41"/>
    </row>
    <row r="15" spans="1:10">
      <c r="A15" s="34"/>
      <c r="B15" s="4"/>
      <c r="C15" s="10"/>
      <c r="D15" s="31"/>
      <c r="F15" s="301">
        <f t="shared" si="0"/>
        <v>0</v>
      </c>
      <c r="G15" s="39"/>
    </row>
    <row r="16" spans="1:10">
      <c r="A16" s="84">
        <v>4</v>
      </c>
      <c r="B16" s="35" t="s">
        <v>26</v>
      </c>
      <c r="C16" s="10" t="s">
        <v>15</v>
      </c>
      <c r="D16" s="31">
        <v>1</v>
      </c>
      <c r="F16" s="300">
        <f t="shared" si="0"/>
        <v>0</v>
      </c>
      <c r="G16" s="41"/>
    </row>
    <row r="17" spans="1:10" ht="12.6" customHeight="1">
      <c r="A17" s="84"/>
      <c r="B17" s="35"/>
      <c r="C17" s="10"/>
      <c r="D17" s="31"/>
      <c r="F17" s="301">
        <f t="shared" si="0"/>
        <v>0</v>
      </c>
      <c r="G17" s="39"/>
    </row>
    <row r="18" spans="1:10" s="2" customFormat="1" ht="26.1" customHeight="1">
      <c r="A18" s="34">
        <v>5</v>
      </c>
      <c r="B18" s="35" t="s">
        <v>90</v>
      </c>
      <c r="C18" s="10" t="s">
        <v>15</v>
      </c>
      <c r="D18" s="31">
        <v>1</v>
      </c>
      <c r="F18" s="300">
        <f t="shared" si="0"/>
        <v>0</v>
      </c>
      <c r="G18" s="41"/>
      <c r="H18" s="85"/>
    </row>
    <row r="19" spans="1:10" s="2" customFormat="1">
      <c r="A19" s="56"/>
      <c r="B19" s="35"/>
      <c r="C19" s="10"/>
      <c r="D19" s="31"/>
      <c r="F19" s="301">
        <f t="shared" si="0"/>
        <v>0</v>
      </c>
      <c r="G19" s="41"/>
      <c r="H19" s="85"/>
    </row>
    <row r="20" spans="1:10" s="2" customFormat="1">
      <c r="A20" s="34">
        <v>6</v>
      </c>
      <c r="B20" s="35" t="s">
        <v>65</v>
      </c>
      <c r="C20" s="10" t="s">
        <v>15</v>
      </c>
      <c r="D20" s="31">
        <v>1</v>
      </c>
      <c r="F20" s="300">
        <f t="shared" si="0"/>
        <v>0</v>
      </c>
      <c r="G20" s="41"/>
      <c r="H20" s="85"/>
    </row>
    <row r="21" spans="1:10" s="48" customFormat="1" ht="12.6" customHeight="1">
      <c r="A21" s="56"/>
      <c r="B21" s="35"/>
      <c r="C21" s="10"/>
      <c r="D21" s="31"/>
      <c r="F21" s="301">
        <f t="shared" si="0"/>
        <v>0</v>
      </c>
      <c r="G21" s="41"/>
    </row>
    <row r="22" spans="1:10" s="48" customFormat="1" ht="26.4">
      <c r="A22" s="34">
        <v>7</v>
      </c>
      <c r="B22" s="35" t="s">
        <v>91</v>
      </c>
      <c r="C22" s="10" t="s">
        <v>15</v>
      </c>
      <c r="D22" s="31">
        <v>1</v>
      </c>
      <c r="F22" s="300">
        <f t="shared" si="0"/>
        <v>0</v>
      </c>
      <c r="G22" s="39"/>
    </row>
    <row r="23" spans="1:10" s="48" customFormat="1" ht="12.6" customHeight="1">
      <c r="A23" s="34"/>
      <c r="F23" s="301">
        <f t="shared" si="0"/>
        <v>0</v>
      </c>
      <c r="G23" s="41"/>
    </row>
    <row r="24" spans="1:10" s="48" customFormat="1" ht="26.1" customHeight="1">
      <c r="A24" s="34">
        <v>8</v>
      </c>
      <c r="B24" s="35" t="s">
        <v>20</v>
      </c>
      <c r="C24" s="10" t="s">
        <v>15</v>
      </c>
      <c r="D24" s="31">
        <v>1</v>
      </c>
      <c r="F24" s="300">
        <f t="shared" si="0"/>
        <v>0</v>
      </c>
      <c r="G24" s="39"/>
    </row>
    <row r="25" spans="1:10" s="48" customFormat="1" ht="12.6" customHeight="1">
      <c r="A25" s="34"/>
      <c r="B25" s="35"/>
      <c r="C25" s="10"/>
      <c r="D25" s="31"/>
      <c r="F25" s="301">
        <f t="shared" si="0"/>
        <v>0</v>
      </c>
      <c r="G25" s="41"/>
    </row>
    <row r="26" spans="1:10" ht="12.6" customHeight="1">
      <c r="A26" s="34">
        <v>9</v>
      </c>
      <c r="B26" s="86" t="s">
        <v>21</v>
      </c>
      <c r="C26" s="10" t="s">
        <v>15</v>
      </c>
      <c r="D26" s="31">
        <v>1</v>
      </c>
      <c r="F26" s="300">
        <f t="shared" si="0"/>
        <v>0</v>
      </c>
      <c r="G26" s="39"/>
    </row>
    <row r="27" spans="1:10" ht="12.6" customHeight="1">
      <c r="A27" s="34"/>
      <c r="B27" s="35"/>
      <c r="C27" s="10"/>
      <c r="D27" s="31"/>
      <c r="F27" s="301">
        <f t="shared" si="0"/>
        <v>0</v>
      </c>
      <c r="G27" s="39"/>
      <c r="I27" s="13"/>
      <c r="J27" s="13"/>
    </row>
    <row r="28" spans="1:10" ht="12.6" customHeight="1">
      <c r="A28" s="34">
        <v>10</v>
      </c>
      <c r="B28" s="35" t="s">
        <v>22</v>
      </c>
      <c r="C28" s="10" t="s">
        <v>15</v>
      </c>
      <c r="D28" s="31">
        <v>1</v>
      </c>
      <c r="F28" s="300">
        <f t="shared" si="0"/>
        <v>0</v>
      </c>
      <c r="G28" s="41"/>
      <c r="I28" s="13"/>
      <c r="J28" s="13"/>
    </row>
    <row r="29" spans="1:10" ht="12.6" customHeight="1">
      <c r="A29" s="34"/>
      <c r="B29" s="35"/>
      <c r="C29" s="10"/>
      <c r="D29" s="31"/>
      <c r="F29" s="301">
        <f t="shared" si="0"/>
        <v>0</v>
      </c>
      <c r="G29" s="41"/>
      <c r="I29" s="13"/>
      <c r="J29" s="13"/>
    </row>
    <row r="30" spans="1:10" ht="12.6" customHeight="1">
      <c r="A30" s="34">
        <v>11</v>
      </c>
      <c r="B30" s="35" t="s">
        <v>23</v>
      </c>
      <c r="C30" s="10" t="s">
        <v>15</v>
      </c>
      <c r="D30" s="31">
        <v>1</v>
      </c>
      <c r="F30" s="300">
        <f t="shared" si="0"/>
        <v>0</v>
      </c>
      <c r="G30" s="41"/>
      <c r="I30" s="13"/>
      <c r="J30" s="13"/>
    </row>
    <row r="31" spans="1:10" ht="12.6" customHeight="1">
      <c r="B31" s="35"/>
      <c r="C31" s="10"/>
      <c r="D31" s="31"/>
      <c r="F31" s="301">
        <f t="shared" si="0"/>
        <v>0</v>
      </c>
      <c r="G31" s="41"/>
      <c r="I31" s="13"/>
      <c r="J31" s="13"/>
    </row>
    <row r="32" spans="1:10" ht="24.6" customHeight="1">
      <c r="A32" s="34">
        <v>12</v>
      </c>
      <c r="B32" s="35" t="s">
        <v>24</v>
      </c>
      <c r="C32" s="10" t="s">
        <v>15</v>
      </c>
      <c r="D32" s="31">
        <v>1</v>
      </c>
      <c r="F32" s="300">
        <f t="shared" si="0"/>
        <v>0</v>
      </c>
      <c r="G32" s="41"/>
      <c r="I32" s="13"/>
      <c r="J32" s="13"/>
    </row>
    <row r="33" spans="1:10" ht="12.6" customHeight="1">
      <c r="A33" s="56"/>
      <c r="B33" s="35"/>
      <c r="C33" s="10"/>
      <c r="D33" s="31"/>
      <c r="E33" s="31"/>
      <c r="F33" s="301">
        <f t="shared" si="0"/>
        <v>0</v>
      </c>
      <c r="G33" s="32"/>
      <c r="I33" s="13"/>
      <c r="J33" s="13"/>
    </row>
    <row r="34" spans="1:10" ht="12.6" customHeight="1">
      <c r="A34" s="34">
        <v>13</v>
      </c>
      <c r="B34" s="35" t="s">
        <v>89</v>
      </c>
      <c r="C34" s="10" t="s">
        <v>15</v>
      </c>
      <c r="D34" s="31">
        <v>1</v>
      </c>
      <c r="F34" s="300">
        <f t="shared" si="0"/>
        <v>0</v>
      </c>
      <c r="G34" s="32"/>
      <c r="I34" s="13"/>
      <c r="J34" s="13"/>
    </row>
    <row r="35" spans="1:10" ht="12.6" customHeight="1">
      <c r="A35" s="56"/>
      <c r="B35" s="35"/>
      <c r="C35" s="10"/>
      <c r="D35" s="31"/>
      <c r="F35" s="301">
        <f t="shared" si="0"/>
        <v>0</v>
      </c>
      <c r="G35" s="32"/>
      <c r="I35" s="13"/>
      <c r="J35" s="13"/>
    </row>
    <row r="36" spans="1:10" ht="25.05" customHeight="1">
      <c r="A36" s="34">
        <v>14</v>
      </c>
      <c r="B36" s="35" t="s">
        <v>88</v>
      </c>
      <c r="C36" s="10" t="s">
        <v>15</v>
      </c>
      <c r="D36" s="31">
        <v>1</v>
      </c>
      <c r="F36" s="300">
        <f t="shared" si="0"/>
        <v>0</v>
      </c>
      <c r="G36" s="32"/>
      <c r="I36" s="13"/>
      <c r="J36" s="13"/>
    </row>
    <row r="37" spans="1:10" ht="12.6" customHeight="1">
      <c r="A37" s="34">
        <v>15</v>
      </c>
      <c r="B37" t="s">
        <v>149</v>
      </c>
      <c r="C37" s="10" t="s">
        <v>15</v>
      </c>
      <c r="D37" s="31">
        <v>1</v>
      </c>
      <c r="E37" s="31"/>
      <c r="F37" s="300">
        <f t="shared" si="0"/>
        <v>0</v>
      </c>
      <c r="G37" s="32"/>
    </row>
    <row r="38" spans="1:10" ht="64.05" customHeight="1">
      <c r="A38" s="34">
        <v>16</v>
      </c>
      <c r="B38" s="2" t="s">
        <v>150</v>
      </c>
      <c r="C38" s="10" t="s">
        <v>15</v>
      </c>
      <c r="D38" s="31">
        <v>1</v>
      </c>
      <c r="E38" s="31"/>
      <c r="F38" s="300">
        <f t="shared" si="0"/>
        <v>0</v>
      </c>
      <c r="G38" s="32"/>
      <c r="I38" s="231"/>
    </row>
    <row r="39" spans="1:10">
      <c r="A39" s="34">
        <v>17</v>
      </c>
      <c r="B39" t="s">
        <v>151</v>
      </c>
      <c r="C39" s="10" t="s">
        <v>15</v>
      </c>
      <c r="D39" s="31">
        <v>1</v>
      </c>
      <c r="E39" s="31"/>
      <c r="F39" s="300">
        <f t="shared" si="0"/>
        <v>0</v>
      </c>
      <c r="G39" s="32"/>
    </row>
    <row r="40" spans="1:10">
      <c r="A40" s="34"/>
      <c r="B40" s="4"/>
      <c r="C40" s="13"/>
      <c r="D40" s="31"/>
      <c r="E40" s="31"/>
      <c r="F40" s="32"/>
      <c r="G40" s="261"/>
    </row>
    <row r="41" spans="1:10" ht="27" thickBot="1">
      <c r="A41" s="34"/>
      <c r="B41" s="116" t="str">
        <f>+CONCATENATE("REKAPITULACIJA - ",B7)</f>
        <v>REKAPITULACIJA - VODENJE IN DOKUMENTACIJA</v>
      </c>
      <c r="C41" s="119"/>
      <c r="D41" s="118"/>
      <c r="E41" s="118"/>
      <c r="F41" s="312">
        <f>SUM(F10:F39)</f>
        <v>0</v>
      </c>
      <c r="G41" s="260"/>
    </row>
    <row r="42" spans="1:10" ht="13.8" thickTop="1">
      <c r="A42" s="34"/>
      <c r="B42" s="4"/>
      <c r="C42" s="13"/>
      <c r="D42" s="31"/>
      <c r="E42" s="31"/>
      <c r="F42" s="32"/>
      <c r="G42" s="32"/>
    </row>
    <row r="43" spans="1:10">
      <c r="A43" s="34"/>
      <c r="B43" s="4"/>
      <c r="C43" s="13"/>
      <c r="D43" s="31"/>
      <c r="E43" s="31"/>
      <c r="F43" s="32"/>
      <c r="G43" s="32"/>
    </row>
    <row r="44" spans="1:10">
      <c r="A44" s="34"/>
      <c r="B44" s="4"/>
      <c r="C44" s="13"/>
      <c r="D44" s="31"/>
      <c r="E44" s="31"/>
      <c r="F44" s="32"/>
      <c r="G44" s="32"/>
    </row>
    <row r="45" spans="1:10">
      <c r="A45" s="34"/>
      <c r="B45" s="341"/>
      <c r="C45" s="13"/>
      <c r="D45" s="31"/>
      <c r="E45" s="31"/>
      <c r="F45" s="32"/>
    </row>
    <row r="46" spans="1:10">
      <c r="B46" s="341"/>
    </row>
    <row r="47" spans="1:10">
      <c r="B47" s="87"/>
    </row>
    <row r="48" spans="1:10">
      <c r="B48" s="87"/>
    </row>
    <row r="49" spans="2:2">
      <c r="B49" s="87"/>
    </row>
    <row r="50" spans="2:2">
      <c r="B50" s="87"/>
    </row>
    <row r="51" spans="2:2">
      <c r="B51" s="87"/>
    </row>
    <row r="52" spans="2:2">
      <c r="B52" s="87"/>
    </row>
    <row r="53" spans="2:2">
      <c r="B53" s="87"/>
    </row>
    <row r="54" spans="2:2">
      <c r="B54" s="87"/>
    </row>
  </sheetData>
  <sheetProtection algorithmName="SHA-512" hashValue="+zPUfNBBVeZHvQ/2g+6u3Dl5qHqY+3VYafDaTQXYjLJXLpFeQ26LrSBbvdo/f56qV/zI8l438ZuDQOcp0WFpCQ==" saltValue="tqZ7gDNyNuFI5f6HiRF4aw==" spinCount="100000" sheet="1" objects="1" scenarios="1"/>
  <protectedRanges>
    <protectedRange sqref="E1:E1048576" name="Obseg1"/>
  </protectedRanges>
  <mergeCells count="1">
    <mergeCell ref="B45:B46"/>
  </mergeCells>
  <pageMargins left="0.98425196850393704" right="0.59055118110236227" top="0.59055118110236227" bottom="1.3779527559055118" header="0" footer="0.51181102362204722"/>
  <pageSetup paperSize="9" scale="86" orientation="portrait" r:id="rId1"/>
  <headerFooter>
    <oddFooter xml:space="preserve">&amp;L&amp;8MFE POŠ ŽERJAV
Rev_0&amp;R&amp;8 &amp;"Arial,Krepko"&amp;18 3.3&amp;"Arial,Običajno"&amp;8
Št. projekta: TREO-P-099/24-E
Stran: &amp;P/&amp;N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8B54-912E-4EA5-B54D-84A4E4793F57}">
  <sheetPr>
    <tabColor rgb="FF00B050"/>
  </sheetPr>
  <dimension ref="A1:IW166"/>
  <sheetViews>
    <sheetView showZeros="0" view="pageLayout" topLeftCell="A11" zoomScale="85" zoomScaleNormal="100" zoomScaleSheetLayoutView="100" zoomScalePageLayoutView="85" workbookViewId="0">
      <selection activeCell="E31" sqref="E31"/>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7" t="s">
        <v>152</v>
      </c>
      <c r="F5" s="266" t="s">
        <v>153</v>
      </c>
      <c r="G5" s="229"/>
      <c r="H5" s="229"/>
      <c r="I5" s="229"/>
      <c r="J5" s="59"/>
    </row>
    <row r="6" spans="1:15">
      <c r="A6" s="134"/>
      <c r="B6" s="100"/>
      <c r="C6" s="102"/>
      <c r="D6" s="102"/>
      <c r="E6" s="102"/>
      <c r="F6" s="124"/>
      <c r="G6" s="233"/>
      <c r="O6" s="51"/>
    </row>
    <row r="7" spans="1:15">
      <c r="A7" s="128" t="s">
        <v>16</v>
      </c>
      <c r="B7" s="129" t="s">
        <v>28</v>
      </c>
      <c r="C7" s="102"/>
      <c r="D7" s="130"/>
      <c r="E7" s="102"/>
      <c r="F7" s="152"/>
      <c r="G7" s="32"/>
    </row>
    <row r="8" spans="1:15">
      <c r="A8" s="167" t="s">
        <v>34</v>
      </c>
      <c r="B8" s="91" t="s">
        <v>37</v>
      </c>
      <c r="C8" s="101"/>
      <c r="D8" s="130"/>
      <c r="E8" s="102"/>
      <c r="F8" s="293"/>
      <c r="G8" s="230"/>
      <c r="H8" s="234"/>
      <c r="I8" s="235"/>
    </row>
    <row r="9" spans="1:15" ht="26.4">
      <c r="A9" s="131">
        <v>1</v>
      </c>
      <c r="B9" s="132" t="s">
        <v>102</v>
      </c>
      <c r="C9" s="101" t="s">
        <v>17</v>
      </c>
      <c r="D9" s="130">
        <v>136</v>
      </c>
      <c r="E9" s="175"/>
      <c r="F9" s="303">
        <f t="shared" ref="F9:F31" si="0">D9*E9</f>
        <v>0</v>
      </c>
      <c r="G9" s="233"/>
      <c r="H9" s="236"/>
      <c r="I9" s="237"/>
    </row>
    <row r="10" spans="1:15">
      <c r="A10" s="131"/>
      <c r="B10" s="132"/>
      <c r="C10" s="101"/>
      <c r="D10" s="130"/>
      <c r="E10" s="175"/>
      <c r="F10" s="295">
        <f t="shared" si="0"/>
        <v>0</v>
      </c>
      <c r="G10" s="233"/>
      <c r="H10" s="236"/>
      <c r="I10" s="237"/>
    </row>
    <row r="11" spans="1:15">
      <c r="A11" s="131">
        <v>2</v>
      </c>
      <c r="B11" s="132" t="s">
        <v>158</v>
      </c>
      <c r="C11" s="101" t="s">
        <v>17</v>
      </c>
      <c r="D11" s="130">
        <v>136</v>
      </c>
      <c r="E11" s="175"/>
      <c r="F11" s="303">
        <f t="shared" si="0"/>
        <v>0</v>
      </c>
      <c r="G11" s="233"/>
      <c r="H11" s="154"/>
      <c r="I11" s="233"/>
      <c r="J11" s="238"/>
    </row>
    <row r="12" spans="1:15">
      <c r="A12" s="131"/>
      <c r="F12" s="295">
        <f t="shared" si="0"/>
        <v>0</v>
      </c>
      <c r="G12" s="233"/>
      <c r="H12"/>
      <c r="I12" s="233"/>
      <c r="J12" s="238"/>
    </row>
    <row r="13" spans="1:15">
      <c r="A13" s="167" t="s">
        <v>40</v>
      </c>
      <c r="B13" s="91" t="s">
        <v>39</v>
      </c>
      <c r="C13" s="101"/>
      <c r="D13" s="130"/>
      <c r="E13" s="102"/>
      <c r="F13" s="295">
        <f t="shared" si="0"/>
        <v>0</v>
      </c>
      <c r="G13" s="230"/>
      <c r="H13" s="234"/>
      <c r="I13" s="235"/>
      <c r="J13" s="238"/>
    </row>
    <row r="14" spans="1:15">
      <c r="A14" s="131"/>
      <c r="F14" s="295">
        <f t="shared" si="0"/>
        <v>0</v>
      </c>
      <c r="G14" s="233"/>
      <c r="H14" s="239"/>
      <c r="I14" s="237"/>
      <c r="J14" s="240"/>
    </row>
    <row r="15" spans="1:15">
      <c r="A15" s="131">
        <v>1</v>
      </c>
      <c r="B15" s="132" t="s">
        <v>157</v>
      </c>
      <c r="C15" s="10" t="s">
        <v>17</v>
      </c>
      <c r="D15" s="13">
        <v>1</v>
      </c>
      <c r="F15" s="303">
        <f t="shared" si="0"/>
        <v>0</v>
      </c>
      <c r="G15" s="233"/>
      <c r="H15" s="236"/>
      <c r="I15" s="237"/>
      <c r="J15" s="240"/>
    </row>
    <row r="16" spans="1:15">
      <c r="A16" s="131"/>
      <c r="F16" s="295">
        <f t="shared" si="0"/>
        <v>0</v>
      </c>
      <c r="G16" s="233"/>
      <c r="H16"/>
      <c r="I16" s="233"/>
      <c r="J16" s="240"/>
    </row>
    <row r="17" spans="1:257" ht="12.6" customHeight="1">
      <c r="A17" s="131">
        <v>2</v>
      </c>
      <c r="B17" s="132" t="s">
        <v>156</v>
      </c>
      <c r="C17" s="10" t="s">
        <v>17</v>
      </c>
      <c r="D17" s="13">
        <v>2</v>
      </c>
      <c r="F17" s="303">
        <f t="shared" si="0"/>
        <v>0</v>
      </c>
      <c r="G17" s="233"/>
      <c r="H17" s="236"/>
      <c r="I17" s="237"/>
      <c r="J17" s="241"/>
    </row>
    <row r="18" spans="1:257" ht="12.6" customHeight="1">
      <c r="A18" s="131"/>
      <c r="F18" s="295">
        <f t="shared" si="0"/>
        <v>0</v>
      </c>
      <c r="G18" s="233"/>
      <c r="H18"/>
      <c r="I18" s="233"/>
      <c r="J18" s="241"/>
    </row>
    <row r="19" spans="1:257" ht="15.6" customHeight="1">
      <c r="A19" s="167" t="s">
        <v>38</v>
      </c>
      <c r="B19" s="91" t="s">
        <v>41</v>
      </c>
      <c r="C19" s="101"/>
      <c r="D19" s="130"/>
      <c r="E19" s="102"/>
      <c r="F19" s="295">
        <f t="shared" si="0"/>
        <v>0</v>
      </c>
      <c r="G19" s="230"/>
      <c r="H19" s="152"/>
      <c r="I19" s="230"/>
      <c r="J19" s="242"/>
    </row>
    <row r="20" spans="1:257" ht="15.6" customHeight="1">
      <c r="A20" s="131"/>
      <c r="F20" s="295">
        <f t="shared" si="0"/>
        <v>0</v>
      </c>
      <c r="G20" s="233"/>
      <c r="H20"/>
      <c r="I20" s="233"/>
      <c r="J20" s="242"/>
    </row>
    <row r="21" spans="1:257" ht="15.6" customHeight="1">
      <c r="A21" s="131">
        <v>1</v>
      </c>
      <c r="B21" s="2" t="s">
        <v>83</v>
      </c>
      <c r="C21" s="10" t="s">
        <v>17</v>
      </c>
      <c r="D21" s="95">
        <v>1</v>
      </c>
      <c r="F21" s="303">
        <f t="shared" si="0"/>
        <v>0</v>
      </c>
      <c r="G21" s="233"/>
      <c r="H21"/>
      <c r="I21" s="233"/>
      <c r="J21" s="242"/>
    </row>
    <row r="22" spans="1:257" ht="15.6" customHeight="1">
      <c r="A22" s="131"/>
      <c r="C22" s="10"/>
      <c r="D22" s="95"/>
      <c r="F22" s="295">
        <f t="shared" si="0"/>
        <v>0</v>
      </c>
      <c r="G22" s="233"/>
      <c r="H22"/>
      <c r="I22" s="233"/>
      <c r="J22" s="242"/>
    </row>
    <row r="23" spans="1:257">
      <c r="A23" s="131">
        <v>2</v>
      </c>
      <c r="B23" s="2" t="s">
        <v>33</v>
      </c>
      <c r="C23" s="10" t="s">
        <v>17</v>
      </c>
      <c r="D23" s="31">
        <v>1</v>
      </c>
      <c r="F23" s="303">
        <f t="shared" si="0"/>
        <v>0</v>
      </c>
      <c r="G23" s="233"/>
      <c r="H23"/>
      <c r="I23" s="233"/>
      <c r="J23" s="242"/>
    </row>
    <row r="24" spans="1:257">
      <c r="B24" s="132"/>
      <c r="C24" s="101"/>
      <c r="D24" s="102"/>
      <c r="E24" s="102"/>
      <c r="F24" s="295">
        <f t="shared" si="0"/>
        <v>0</v>
      </c>
      <c r="G24" s="233"/>
      <c r="H24" s="124"/>
      <c r="I24" s="233"/>
      <c r="J24" s="41"/>
    </row>
    <row r="25" spans="1:257">
      <c r="A25" s="38">
        <v>3</v>
      </c>
      <c r="B25" s="132" t="s">
        <v>118</v>
      </c>
      <c r="C25" s="135" t="s">
        <v>18</v>
      </c>
      <c r="D25" s="172">
        <v>8</v>
      </c>
      <c r="F25" s="303">
        <f t="shared" si="0"/>
        <v>0</v>
      </c>
      <c r="G25" s="233"/>
      <c r="H25" s="154"/>
      <c r="I25" s="233"/>
      <c r="J25" s="232"/>
    </row>
    <row r="26" spans="1:257">
      <c r="B26" s="132"/>
      <c r="C26" s="101"/>
      <c r="D26" s="172"/>
      <c r="E26" s="102"/>
      <c r="F26" s="295">
        <f t="shared" si="0"/>
        <v>0</v>
      </c>
      <c r="G26" s="233"/>
      <c r="H26" s="124"/>
      <c r="I26" s="233"/>
      <c r="J26" s="33"/>
    </row>
    <row r="27" spans="1:257">
      <c r="A27" s="131">
        <v>4</v>
      </c>
      <c r="B27" s="132" t="s">
        <v>42</v>
      </c>
      <c r="C27" s="135" t="s">
        <v>18</v>
      </c>
      <c r="D27" s="172">
        <v>260</v>
      </c>
      <c r="E27" s="175"/>
      <c r="F27" s="303">
        <f t="shared" si="0"/>
        <v>0</v>
      </c>
      <c r="G27" s="233"/>
      <c r="H27" s="154"/>
      <c r="I27" s="233"/>
    </row>
    <row r="28" spans="1:257" s="33" customFormat="1">
      <c r="B28" s="132"/>
      <c r="C28" s="101"/>
      <c r="D28" s="172"/>
      <c r="E28" s="102"/>
      <c r="F28" s="295">
        <f t="shared" si="0"/>
        <v>0</v>
      </c>
      <c r="G28" s="233"/>
      <c r="H28" s="124"/>
      <c r="I28" s="233"/>
      <c r="J28" s="13"/>
      <c r="K28"/>
      <c r="L28"/>
      <c r="M28"/>
      <c r="N28"/>
      <c r="O28"/>
      <c r="P28"/>
      <c r="Q28"/>
      <c r="R28"/>
      <c r="S28"/>
      <c r="T28"/>
      <c r="U28" s="20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c r="A29" s="13">
        <v>5</v>
      </c>
      <c r="B29" s="10" t="s">
        <v>97</v>
      </c>
      <c r="C29" s="101" t="s">
        <v>17</v>
      </c>
      <c r="D29" s="180">
        <v>200</v>
      </c>
      <c r="E29" s="13"/>
      <c r="F29" s="303">
        <f t="shared" si="0"/>
        <v>0</v>
      </c>
      <c r="G29" s="233"/>
      <c r="H29" s="154"/>
      <c r="I29" s="233"/>
      <c r="J29" s="13"/>
      <c r="K29"/>
      <c r="L29"/>
      <c r="M29"/>
      <c r="N29"/>
      <c r="O29"/>
      <c r="P29"/>
      <c r="Q29"/>
      <c r="R29"/>
      <c r="S29"/>
      <c r="T29"/>
      <c r="U29" s="208"/>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s="13"/>
      <c r="D30" s="192"/>
      <c r="F30" s="295">
        <f t="shared" si="0"/>
        <v>0</v>
      </c>
      <c r="G30" s="233"/>
      <c r="I30" s="233"/>
      <c r="J30" s="13"/>
      <c r="K30"/>
      <c r="L30"/>
      <c r="M30"/>
      <c r="N30"/>
      <c r="O30"/>
      <c r="P30"/>
      <c r="Q30"/>
      <c r="R30"/>
      <c r="S30"/>
      <c r="T30"/>
      <c r="U30" s="208"/>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ht="26.4">
      <c r="A31" s="13">
        <v>6</v>
      </c>
      <c r="B31" s="132" t="s">
        <v>44</v>
      </c>
      <c r="C31" s="10" t="s">
        <v>15</v>
      </c>
      <c r="D31" s="180">
        <v>1</v>
      </c>
      <c r="F31" s="303">
        <f t="shared" si="0"/>
        <v>0</v>
      </c>
      <c r="G31" s="233"/>
      <c r="H31" s="154"/>
      <c r="I31" s="233"/>
      <c r="J31" s="13"/>
      <c r="K31"/>
      <c r="L31"/>
      <c r="M31"/>
      <c r="N31"/>
      <c r="O31"/>
      <c r="P31"/>
      <c r="Q31"/>
      <c r="R31"/>
      <c r="S31"/>
      <c r="T31"/>
      <c r="U31" s="208"/>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s="131"/>
      <c r="B32" s="123"/>
      <c r="C32" s="101"/>
      <c r="D32" s="193"/>
      <c r="E32" s="175"/>
      <c r="F32" s="298"/>
      <c r="G32" s="233"/>
      <c r="H32" s="154"/>
      <c r="I32" s="233"/>
      <c r="J32" s="13"/>
      <c r="K32"/>
      <c r="L32"/>
      <c r="M32"/>
      <c r="N32"/>
      <c r="O32"/>
      <c r="P32"/>
      <c r="Q32"/>
      <c r="R32"/>
      <c r="S32"/>
      <c r="T32"/>
      <c r="U32" s="208"/>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ht="13.8" thickBot="1">
      <c r="A33" s="131"/>
      <c r="B33" s="156" t="str">
        <f>+CONCATENATE("REKAPITULACIJA - ",B7)</f>
        <v>REKAPITULACIJA - SEZNAM OPREME MFE</v>
      </c>
      <c r="C33" s="157"/>
      <c r="D33" s="194"/>
      <c r="E33" s="176"/>
      <c r="F33" s="296">
        <f>SUM(F9:F31)</f>
        <v>0</v>
      </c>
      <c r="G33" s="231"/>
      <c r="H33" s="126"/>
      <c r="I33" s="231"/>
      <c r="J33" s="13"/>
      <c r="K33"/>
      <c r="L33"/>
      <c r="M33"/>
      <c r="N33"/>
      <c r="O33"/>
      <c r="P33"/>
      <c r="Q33"/>
      <c r="R33"/>
      <c r="S33"/>
      <c r="T33"/>
      <c r="U33" s="209"/>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ht="13.8" thickTop="1">
      <c r="A34" s="131"/>
      <c r="D34" s="192"/>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131"/>
      <c r="D35" s="192"/>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131"/>
      <c r="D36" s="192"/>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s="102"/>
      <c r="B37" s="52"/>
      <c r="C37" s="69"/>
      <c r="D37" s="195"/>
      <c r="E37" s="13"/>
      <c r="F37" s="297"/>
      <c r="G37" s="32"/>
      <c r="I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55"/>
      <c r="D38" s="192"/>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D39" s="192"/>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s="34"/>
      <c r="D40" s="192"/>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34"/>
      <c r="D41" s="192"/>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1"/>
      <c r="D42" s="192"/>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c r="B43" s="52"/>
      <c r="C43" s="68"/>
      <c r="D43" s="50"/>
      <c r="F43" s="33"/>
      <c r="G43" s="32"/>
    </row>
    <row r="44" spans="1:257" s="33" customFormat="1">
      <c r="B44" s="132"/>
      <c r="C44" s="135"/>
      <c r="D44" s="172"/>
      <c r="E44" s="175"/>
      <c r="F44" s="298"/>
      <c r="G44" s="32"/>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B45" s="132"/>
      <c r="C45" s="101"/>
      <c r="D45" s="172"/>
      <c r="E45" s="102"/>
      <c r="F45" s="124"/>
      <c r="G45" s="32"/>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B46" s="132"/>
      <c r="C46" s="135"/>
      <c r="D46" s="172"/>
      <c r="E46" s="175"/>
      <c r="F46" s="298"/>
      <c r="G46" s="32"/>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B47" s="132"/>
      <c r="C47" s="135"/>
      <c r="D47" s="172"/>
      <c r="E47" s="175"/>
      <c r="F47" s="124"/>
      <c r="G47" s="32"/>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B48" s="132"/>
      <c r="C48" s="135"/>
      <c r="D48" s="172"/>
      <c r="E48" s="175"/>
      <c r="F48" s="298"/>
      <c r="G48" s="32"/>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2:257" s="33" customFormat="1">
      <c r="B49" s="132"/>
      <c r="C49" s="135"/>
      <c r="D49" s="172"/>
      <c r="E49" s="175"/>
      <c r="F49" s="124"/>
      <c r="G49" s="32"/>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2:257" s="33" customFormat="1">
      <c r="B50" s="132"/>
      <c r="C50" s="135"/>
      <c r="D50" s="172"/>
      <c r="E50" s="175"/>
      <c r="F50" s="298"/>
      <c r="G50" s="32"/>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2:257" s="33" customFormat="1">
      <c r="B51" s="107"/>
      <c r="C51" s="69"/>
      <c r="D51" s="75"/>
      <c r="F51" s="297"/>
      <c r="G51" s="32"/>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2:257" s="33" customFormat="1">
      <c r="B52" s="107"/>
      <c r="C52" s="69"/>
      <c r="D52" s="75"/>
      <c r="G52" s="32"/>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2:257" s="33" customFormat="1">
      <c r="B53" s="107"/>
      <c r="C53" s="69"/>
      <c r="D53" s="75"/>
      <c r="F53" s="297"/>
      <c r="G53" s="32"/>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2:257" s="33" customFormat="1">
      <c r="B54" s="107"/>
      <c r="C54" s="69"/>
      <c r="D54" s="75"/>
      <c r="G54" s="32"/>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2:257" s="33" customFormat="1">
      <c r="B55" s="107"/>
      <c r="C55" s="69"/>
      <c r="D55" s="75"/>
      <c r="F55" s="297"/>
      <c r="G55" s="32"/>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2:257" s="33" customFormat="1">
      <c r="B56" s="107"/>
      <c r="C56" s="69"/>
      <c r="D56" s="75"/>
      <c r="G56" s="32"/>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2:257" s="33" customFormat="1">
      <c r="B57" s="107"/>
      <c r="C57" s="69"/>
      <c r="D57" s="75"/>
      <c r="F57" s="297"/>
      <c r="G57" s="32"/>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2:257" s="33" customFormat="1">
      <c r="B58" s="107"/>
      <c r="C58" s="69"/>
      <c r="D58" s="75"/>
      <c r="F58" s="297"/>
      <c r="G58" s="32"/>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2:257" s="33" customFormat="1">
      <c r="B59" s="107"/>
      <c r="C59" s="69"/>
      <c r="D59" s="75"/>
      <c r="F59" s="297"/>
      <c r="G59" s="32"/>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2:257" s="33" customFormat="1">
      <c r="B60" s="107"/>
      <c r="C60" s="69"/>
      <c r="D60" s="75"/>
      <c r="F60" s="297"/>
      <c r="G60" s="32"/>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2:257" s="33" customFormat="1">
      <c r="B61" s="107"/>
      <c r="C61" s="69"/>
      <c r="D61" s="75"/>
      <c r="F61" s="297"/>
      <c r="G61" s="32"/>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2:257" s="33" customFormat="1">
      <c r="B62" s="107"/>
      <c r="C62" s="69"/>
      <c r="D62" s="75"/>
      <c r="F62" s="297"/>
      <c r="G62" s="32"/>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2:257" s="33" customFormat="1">
      <c r="B63" s="107"/>
      <c r="C63" s="69"/>
      <c r="D63" s="75"/>
      <c r="F63" s="297"/>
      <c r="G63" s="32"/>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2:257" s="33" customFormat="1">
      <c r="B64" s="107"/>
      <c r="C64" s="10"/>
      <c r="D64" s="13"/>
      <c r="G64" s="32"/>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2:257" s="33" customFormat="1">
      <c r="B65" s="107"/>
      <c r="C65" s="69"/>
      <c r="D65" s="75"/>
      <c r="F65" s="297"/>
      <c r="G65" s="32"/>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2:257" s="33" customFormat="1">
      <c r="B66" s="107"/>
      <c r="C66" s="69"/>
      <c r="D66" s="75"/>
      <c r="G66" s="32"/>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2:257" s="33" customFormat="1">
      <c r="B67" s="108"/>
      <c r="C67" s="10"/>
      <c r="D67" s="13"/>
      <c r="G67" s="32"/>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2:257" s="33" customFormat="1">
      <c r="B68" s="108"/>
      <c r="C68" s="70"/>
      <c r="D68" s="109"/>
      <c r="F68" s="297"/>
      <c r="G68" s="32"/>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2:257" s="33" customFormat="1">
      <c r="B69" s="108"/>
      <c r="C69" s="70"/>
      <c r="D69" s="109"/>
      <c r="G69" s="32"/>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2:257" s="33" customFormat="1">
      <c r="B70" s="108"/>
      <c r="C70" s="70"/>
      <c r="D70" s="109"/>
      <c r="G70" s="32"/>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2:257" s="33" customFormat="1">
      <c r="B71" s="108"/>
      <c r="C71" s="70"/>
      <c r="D71" s="109"/>
      <c r="F71" s="297"/>
      <c r="G71" s="32"/>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2:257" s="33" customFormat="1">
      <c r="B72" s="108"/>
      <c r="C72" s="70"/>
      <c r="D72" s="109"/>
      <c r="G72" s="32"/>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2:257" s="33" customFormat="1">
      <c r="B73" s="108"/>
      <c r="C73" s="72"/>
      <c r="D73" s="110"/>
      <c r="F73" s="297"/>
      <c r="G73" s="32"/>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2:257" s="33" customFormat="1">
      <c r="B74" s="108"/>
      <c r="C74" s="72"/>
      <c r="D74" s="110"/>
      <c r="G74" s="32"/>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2:257" s="33" customFormat="1">
      <c r="B75" s="108"/>
      <c r="C75" s="72"/>
      <c r="D75" s="110"/>
      <c r="F75" s="297"/>
      <c r="G75" s="32"/>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2:257" s="33" customFormat="1">
      <c r="B76" s="108"/>
      <c r="C76" s="72"/>
      <c r="D76" s="110"/>
      <c r="G76" s="3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2:257" s="33" customFormat="1">
      <c r="B77" s="108"/>
      <c r="C77" s="72"/>
      <c r="D77" s="110"/>
      <c r="F77" s="297"/>
      <c r="G77" s="32"/>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2:257" s="33" customFormat="1">
      <c r="B78" s="108"/>
      <c r="C78" s="72"/>
      <c r="D78" s="110"/>
      <c r="G78" s="32"/>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2:257" s="33" customFormat="1">
      <c r="B79" s="27"/>
      <c r="C79" s="10"/>
      <c r="D79" s="13"/>
      <c r="G79" s="3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2:257" s="33" customFormat="1">
      <c r="B80" s="108"/>
      <c r="C80" s="72"/>
      <c r="D80" s="110"/>
      <c r="F80" s="297"/>
      <c r="G80" s="32"/>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B81" s="111"/>
      <c r="C81" s="71"/>
      <c r="D81" s="112"/>
      <c r="G81" s="32"/>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B82" s="27"/>
      <c r="C82" s="10"/>
      <c r="D82" s="13"/>
      <c r="G82" s="32"/>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B83" s="108"/>
      <c r="C83" s="72"/>
      <c r="D83" s="110"/>
      <c r="F83" s="297"/>
      <c r="G83" s="32"/>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B84" s="113"/>
      <c r="C84" s="68"/>
      <c r="D84" s="50"/>
      <c r="G84" s="32"/>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B85" s="27"/>
      <c r="C85" s="10"/>
      <c r="D85" s="13"/>
      <c r="G85" s="32"/>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44"/>
      <c r="B86" s="108"/>
      <c r="C86" s="72"/>
      <c r="D86" s="110"/>
      <c r="F86" s="297"/>
      <c r="G86" s="32"/>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8"/>
      <c r="B87" s="108"/>
      <c r="C87" s="72"/>
      <c r="D87" s="110"/>
      <c r="F87" s="297"/>
      <c r="G87" s="32"/>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8"/>
      <c r="B88" s="27"/>
      <c r="C88" s="76"/>
      <c r="D88" s="110"/>
      <c r="F88" s="297"/>
      <c r="G88" s="32"/>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c r="B89" s="89"/>
      <c r="C89" s="10"/>
      <c r="D89" s="13"/>
      <c r="G89" s="32"/>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c r="B90" s="27"/>
      <c r="C90" s="76"/>
      <c r="D90" s="110"/>
      <c r="F90" s="297"/>
      <c r="G90" s="32"/>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c r="B91" s="89"/>
      <c r="C91" s="69"/>
      <c r="D91" s="75"/>
      <c r="G91" s="32"/>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c r="B92" s="27"/>
      <c r="C92" s="76"/>
      <c r="D92" s="110"/>
      <c r="F92" s="297"/>
      <c r="G92" s="3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c r="B93" s="89"/>
      <c r="C93" s="69"/>
      <c r="D93" s="75"/>
      <c r="G93" s="32"/>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c r="B94" s="27"/>
      <c r="C94" s="76"/>
      <c r="D94" s="110"/>
      <c r="F94" s="297"/>
      <c r="G94" s="32"/>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c r="B95" s="27"/>
      <c r="C95" s="76"/>
      <c r="D95" s="110"/>
      <c r="G95" s="3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c r="B96" s="113"/>
      <c r="C96" s="68"/>
      <c r="D96" s="50"/>
      <c r="F96" s="297"/>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c r="B97" s="89"/>
      <c r="C97" s="10"/>
      <c r="D97" s="13"/>
      <c r="G97" s="32"/>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c r="B98" s="113"/>
      <c r="C98" s="68"/>
      <c r="D98" s="50"/>
      <c r="F98" s="297"/>
      <c r="G98" s="32"/>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c r="B99" s="113"/>
      <c r="C99" s="68"/>
      <c r="D99" s="50"/>
      <c r="F99" s="297"/>
      <c r="G99" s="32"/>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ht="12" customHeight="1">
      <c r="A100"/>
      <c r="B100" s="113"/>
      <c r="C100" s="68"/>
      <c r="D100" s="50"/>
      <c r="F100" s="297"/>
      <c r="G100" s="3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ht="12" customHeight="1">
      <c r="A101"/>
      <c r="B101" s="114"/>
      <c r="C101" s="68"/>
      <c r="D101" s="50"/>
      <c r="E101" s="177"/>
      <c r="F101" s="32"/>
      <c r="G101" s="3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c r="B102" s="115"/>
      <c r="C102" s="10"/>
      <c r="D102" s="31"/>
      <c r="E102" s="178"/>
      <c r="F102" s="31"/>
      <c r="G102" s="74"/>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c r="B103" s="27"/>
      <c r="C103" s="10"/>
      <c r="D103" s="13"/>
      <c r="G103" s="244"/>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c r="B104" s="27"/>
      <c r="C104" s="68"/>
      <c r="D104" s="50"/>
      <c r="E104" s="177"/>
      <c r="F104" s="32"/>
      <c r="G104" s="32"/>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c r="B105" s="78"/>
      <c r="C105" s="10"/>
      <c r="D105" s="13"/>
      <c r="E105" s="177"/>
      <c r="F105" s="32"/>
      <c r="G105" s="32"/>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38"/>
      <c r="B106" s="27"/>
      <c r="C106" s="10"/>
      <c r="D106" s="13"/>
      <c r="E106" s="177"/>
      <c r="F106" s="32"/>
      <c r="G106" s="32"/>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8"/>
      <c r="B107" s="96"/>
      <c r="C107" s="10"/>
      <c r="D107" s="31"/>
      <c r="E107" s="13"/>
      <c r="F107" s="32"/>
      <c r="G107" s="32"/>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8"/>
      <c r="G108" s="244"/>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38"/>
      <c r="B109" s="43"/>
      <c r="C109" s="42"/>
      <c r="D109" s="46"/>
      <c r="E109" s="47"/>
      <c r="F109" s="304"/>
      <c r="G109" s="32"/>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8"/>
      <c r="B110" s="43"/>
      <c r="C110" s="42"/>
      <c r="D110" s="47"/>
      <c r="E110" s="47"/>
      <c r="F110"/>
      <c r="G110" s="233"/>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8"/>
      <c r="B111" s="53"/>
      <c r="C111" s="42"/>
      <c r="D111" s="54"/>
      <c r="E111" s="34"/>
      <c r="F111"/>
      <c r="G111" s="233"/>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8"/>
      <c r="B112" s="53"/>
      <c r="C112" s="42"/>
      <c r="D112" s="54"/>
      <c r="E112" s="34"/>
      <c r="F112"/>
      <c r="G112" s="233"/>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8"/>
      <c r="B113" s="53"/>
      <c r="C113" s="42"/>
      <c r="D113" s="54"/>
      <c r="E113" s="34"/>
      <c r="F113"/>
      <c r="G113" s="233"/>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8"/>
      <c r="B114" s="55"/>
      <c r="C114" s="42"/>
      <c r="D114" s="54"/>
      <c r="E114" s="34"/>
      <c r="F114"/>
      <c r="G114" s="233"/>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8"/>
      <c r="B115" s="55"/>
      <c r="C115" s="42"/>
      <c r="D115" s="54"/>
      <c r="E115" s="34"/>
      <c r="F115"/>
      <c r="G115" s="233"/>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8"/>
      <c r="B116" s="15"/>
      <c r="C116" s="42"/>
      <c r="D116" s="54"/>
      <c r="E116" s="34"/>
      <c r="F116"/>
      <c r="G116" s="233"/>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8"/>
      <c r="B117" s="55"/>
      <c r="C117" s="42"/>
      <c r="D117" s="54"/>
      <c r="E117" s="34"/>
      <c r="F117"/>
      <c r="G117" s="233"/>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8"/>
      <c r="B118" s="55"/>
      <c r="C118" s="42"/>
      <c r="D118" s="54"/>
      <c r="E118" s="34"/>
      <c r="F118"/>
      <c r="G118" s="233"/>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8"/>
      <c r="B119" s="55"/>
      <c r="C119" s="42"/>
      <c r="D119" s="54"/>
      <c r="E119" s="34"/>
      <c r="F119"/>
      <c r="G119" s="233"/>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8"/>
      <c r="B120" s="55"/>
      <c r="C120" s="42"/>
      <c r="D120" s="54"/>
      <c r="E120" s="34"/>
      <c r="F120"/>
      <c r="G120" s="233"/>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38"/>
      <c r="B121" s="55"/>
      <c r="C121" s="42"/>
      <c r="D121" s="54"/>
      <c r="E121" s="34"/>
      <c r="F121" s="305"/>
      <c r="G121" s="233"/>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8"/>
      <c r="B122" s="55"/>
      <c r="C122" s="42"/>
      <c r="D122" s="54"/>
      <c r="E122" s="34"/>
      <c r="F122" s="305"/>
      <c r="G122" s="233"/>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8"/>
      <c r="B123" s="55"/>
      <c r="C123" s="42"/>
      <c r="D123" s="54"/>
      <c r="E123" s="34"/>
      <c r="F123" s="305"/>
      <c r="G123" s="23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8"/>
      <c r="B124" s="55"/>
      <c r="C124" s="42"/>
      <c r="D124" s="54"/>
      <c r="E124" s="34"/>
      <c r="F124" s="305"/>
      <c r="G124" s="233"/>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8"/>
      <c r="B125" s="35"/>
      <c r="C125" s="13"/>
      <c r="D125" s="31"/>
      <c r="E125" s="179"/>
      <c r="F125" s="297"/>
      <c r="G125" s="32"/>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8"/>
      <c r="B126" s="35"/>
      <c r="C126" s="13"/>
      <c r="D126" s="31"/>
      <c r="E126" s="13"/>
      <c r="F126" s="297"/>
      <c r="G126" s="32"/>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8"/>
      <c r="B127" s="45"/>
      <c r="C127" s="47"/>
      <c r="D127" s="46"/>
      <c r="E127" s="47"/>
      <c r="F127" s="306"/>
      <c r="G127" s="233"/>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8"/>
      <c r="B128" s="43"/>
      <c r="C128" s="42"/>
      <c r="D128" s="46"/>
      <c r="E128" s="47"/>
      <c r="F128" s="304"/>
      <c r="G128" s="32"/>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8"/>
      <c r="B129" s="43"/>
      <c r="C129" s="42"/>
      <c r="D129" s="47"/>
      <c r="E129" s="47"/>
      <c r="F129"/>
      <c r="G129" s="233"/>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8"/>
      <c r="B130" s="15"/>
      <c r="C130" s="42"/>
      <c r="D130" s="54"/>
      <c r="E130" s="34"/>
      <c r="F130"/>
      <c r="G130" s="233"/>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8"/>
      <c r="B131" s="53"/>
      <c r="C131" s="42"/>
      <c r="D131" s="54"/>
      <c r="E131" s="34"/>
      <c r="F131"/>
      <c r="G131" s="233"/>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8"/>
      <c r="B132" s="53"/>
      <c r="C132" s="42"/>
      <c r="D132" s="54"/>
      <c r="E132" s="34"/>
      <c r="F132"/>
      <c r="G132" s="233"/>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8"/>
      <c r="B133" s="55"/>
      <c r="C133" s="42"/>
      <c r="D133" s="54"/>
      <c r="E133" s="34"/>
      <c r="F133"/>
      <c r="G133" s="233"/>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8"/>
      <c r="B134" s="15"/>
      <c r="C134" s="42"/>
      <c r="D134" s="54"/>
      <c r="E134" s="34"/>
      <c r="F134"/>
      <c r="G134" s="233"/>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8"/>
      <c r="B135" s="55"/>
      <c r="C135" s="42"/>
      <c r="D135" s="54"/>
      <c r="E135" s="34"/>
      <c r="F135"/>
      <c r="G135" s="233"/>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8"/>
      <c r="B136" s="55"/>
      <c r="C136" s="42"/>
      <c r="D136" s="54"/>
      <c r="E136" s="34"/>
      <c r="F136"/>
      <c r="G136" s="233"/>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8"/>
      <c r="B137" s="55"/>
      <c r="C137" s="42"/>
      <c r="D137" s="54"/>
      <c r="E137" s="34"/>
      <c r="F137"/>
      <c r="G137" s="233"/>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8"/>
      <c r="B138" s="55"/>
      <c r="C138" s="42"/>
      <c r="D138" s="54"/>
      <c r="E138" s="34"/>
      <c r="F138"/>
      <c r="G138" s="233"/>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8"/>
      <c r="B139" s="55"/>
      <c r="C139" s="42"/>
      <c r="D139" s="54"/>
      <c r="E139" s="34"/>
      <c r="F139"/>
      <c r="G139" s="233"/>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B140" s="55"/>
      <c r="C140" s="42"/>
      <c r="D140" s="54"/>
      <c r="E140" s="34"/>
      <c r="F140"/>
      <c r="G140" s="233"/>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B141" s="55"/>
      <c r="C141" s="42"/>
      <c r="D141" s="54"/>
      <c r="E141" s="34"/>
      <c r="F141" s="305"/>
      <c r="G141" s="233"/>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8"/>
      <c r="B142" s="55"/>
      <c r="C142" s="42"/>
      <c r="D142" s="54"/>
      <c r="E142" s="34"/>
      <c r="F142" s="305"/>
      <c r="G142" s="233"/>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4"/>
      <c r="B143" s="35"/>
      <c r="C143" s="13"/>
      <c r="D143" s="31"/>
      <c r="E143" s="179"/>
      <c r="F143" s="297"/>
      <c r="G143" s="32"/>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4"/>
      <c r="B144" s="40"/>
      <c r="C144" s="13"/>
      <c r="D144" s="31"/>
      <c r="E144" s="13"/>
      <c r="F144" s="305"/>
      <c r="G144" s="233"/>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4"/>
      <c r="B145" s="45"/>
      <c r="C145" s="47"/>
      <c r="D145" s="46"/>
      <c r="E145" s="47"/>
      <c r="F145" s="306"/>
      <c r="G145" s="233"/>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8"/>
      <c r="B146" s="43"/>
      <c r="C146" s="47"/>
      <c r="D146" s="46"/>
      <c r="E146" s="47"/>
      <c r="F146" s="304"/>
      <c r="G146" s="32"/>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8"/>
      <c r="B147" s="43"/>
      <c r="C147" s="42"/>
      <c r="D147" s="47"/>
      <c r="E147" s="47"/>
      <c r="F147"/>
      <c r="G147" s="233"/>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8"/>
      <c r="B148" s="15"/>
      <c r="C148" s="42"/>
      <c r="D148" s="54"/>
      <c r="E148" s="34"/>
      <c r="F148"/>
      <c r="G148" s="233"/>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8"/>
      <c r="B149" s="55"/>
      <c r="C149" s="42"/>
      <c r="D149" s="73"/>
      <c r="E149" s="34"/>
      <c r="F149"/>
      <c r="G149" s="233"/>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8"/>
      <c r="B150" s="55"/>
      <c r="C150" s="42"/>
      <c r="D150" s="73"/>
      <c r="E150" s="34"/>
      <c r="F150"/>
      <c r="G150" s="233"/>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8"/>
      <c r="B151" s="55"/>
      <c r="C151" s="42"/>
      <c r="D151" s="73"/>
      <c r="E151" s="34"/>
      <c r="F151"/>
      <c r="G151"/>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8"/>
      <c r="B152" s="53"/>
      <c r="C152" s="42"/>
      <c r="D152" s="73"/>
      <c r="E152" s="34"/>
      <c r="F152"/>
      <c r="G152"/>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8"/>
      <c r="B153" s="55"/>
      <c r="C153" s="42"/>
      <c r="D153" s="73"/>
      <c r="E153" s="34"/>
      <c r="F153"/>
      <c r="G153"/>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8"/>
      <c r="B154" s="55"/>
      <c r="C154" s="42"/>
      <c r="D154" s="73"/>
      <c r="E154" s="34"/>
      <c r="F154"/>
      <c r="G154"/>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8"/>
      <c r="B155" s="53"/>
      <c r="C155" s="42"/>
      <c r="D155" s="73"/>
      <c r="E155" s="34"/>
      <c r="F155"/>
      <c r="G155"/>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8"/>
      <c r="B156" s="53"/>
      <c r="C156" s="42"/>
      <c r="D156" s="73"/>
      <c r="E156" s="34"/>
      <c r="F156"/>
      <c r="G156"/>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8"/>
      <c r="B157" s="55"/>
      <c r="C157" s="42"/>
      <c r="D157" s="73"/>
      <c r="E157" s="34"/>
      <c r="F157"/>
      <c r="G15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8"/>
      <c r="B158" s="55"/>
      <c r="C158" s="42"/>
      <c r="D158" s="73"/>
      <c r="E158" s="34"/>
      <c r="F158"/>
      <c r="G15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8"/>
      <c r="B159" s="55"/>
      <c r="C159" s="42"/>
      <c r="D159" s="73"/>
      <c r="E159" s="34"/>
      <c r="F159"/>
      <c r="G159"/>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38"/>
      <c r="B160" s="55"/>
      <c r="C160" s="42"/>
      <c r="D160" s="73"/>
      <c r="E160" s="34"/>
      <c r="F160" s="305"/>
      <c r="G16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38"/>
      <c r="B161" s="55"/>
      <c r="C161" s="42"/>
      <c r="D161" s="73"/>
      <c r="E161" s="34"/>
      <c r="F161" s="305"/>
      <c r="G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34"/>
      <c r="B162" s="35"/>
      <c r="C162" s="13"/>
      <c r="D162" s="31"/>
      <c r="E162" s="179"/>
      <c r="F162" s="297"/>
      <c r="G162" s="32"/>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34"/>
      <c r="B163" s="35"/>
      <c r="C163" s="13"/>
      <c r="D163" s="31"/>
      <c r="E163" s="13"/>
      <c r="F163" s="32"/>
      <c r="G163" s="32"/>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sheetData>
  <sheetProtection algorithmName="SHA-512" hashValue="rUZDFtX7orh+S3bun+eZFwn/d0gXGaaRG/SRzu7eS94cyLux2SGY1sbF0nwM0cV5YrYriat/UNnvedn8XEC6wg==" saltValue="FkVeHp+vXJNMHKovEvkDK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ŽERJAV
Rev_0&amp;C&amp;8&amp;G&amp;10
&amp;R&amp;"Arial,Krepko"&amp;18 3.3&amp;"Arial,Običajno"&amp;8
Št. projekta: TREO-P-099/24-E
Stran: &amp;P/&amp;N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50556-0026-4FE9-BE25-5D918974841F}">
  <sheetPr>
    <tabColor rgb="FF00B050"/>
  </sheetPr>
  <dimension ref="A1:IW116"/>
  <sheetViews>
    <sheetView showZeros="0" view="pageLayout" topLeftCell="A22" zoomScale="115" zoomScaleNormal="100" zoomScaleSheetLayoutView="100" zoomScalePageLayoutView="115" workbookViewId="0">
      <selection activeCell="E33" sqref="E33"/>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5" width="12.77734375" style="13" customWidth="1"/>
    <col min="6" max="7" width="12.77734375" customWidth="1"/>
    <col min="8" max="8" width="25.21875" style="33" customWidth="1"/>
    <col min="9" max="10" width="14" style="13" customWidth="1"/>
    <col min="12" max="12" width="9.77734375" bestFit="1" customWidth="1"/>
    <col min="13" max="13" width="37.77734375" bestFit="1" customWidth="1"/>
    <col min="14" max="14" width="17" customWidth="1"/>
    <col min="15" max="15" width="22.44140625" bestFit="1" customWidth="1"/>
    <col min="16" max="16" width="9.44140625" customWidth="1"/>
  </cols>
  <sheetData>
    <row r="1" spans="1:15" s="2" customFormat="1">
      <c r="A1" s="138"/>
      <c r="B1" s="99"/>
      <c r="C1" s="139"/>
      <c r="D1" s="140"/>
      <c r="E1" s="140"/>
      <c r="F1" s="291"/>
      <c r="G1" s="6"/>
      <c r="H1" s="227"/>
      <c r="I1" s="228"/>
      <c r="J1" s="59"/>
    </row>
    <row r="2" spans="1:15" s="2" customFormat="1">
      <c r="A2" s="138"/>
      <c r="B2" s="99"/>
      <c r="C2" s="139"/>
      <c r="D2" s="140"/>
      <c r="E2" s="140"/>
      <c r="F2" s="291"/>
      <c r="G2" s="6"/>
      <c r="H2" s="227"/>
      <c r="I2" s="228"/>
      <c r="J2" s="59"/>
    </row>
    <row r="3" spans="1:15" s="2" customFormat="1">
      <c r="A3" s="141"/>
      <c r="B3" s="142"/>
      <c r="C3" s="143"/>
      <c r="D3" s="144"/>
      <c r="E3" s="144"/>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6" t="s">
        <v>152</v>
      </c>
      <c r="F5" s="266" t="s">
        <v>153</v>
      </c>
      <c r="G5" s="229"/>
      <c r="H5" s="229"/>
      <c r="I5" s="229"/>
      <c r="J5" s="59"/>
    </row>
    <row r="6" spans="1:15">
      <c r="A6" s="134"/>
      <c r="B6" s="100"/>
      <c r="C6" s="102"/>
      <c r="D6" s="102"/>
      <c r="E6" s="102"/>
      <c r="F6" s="124"/>
      <c r="G6" s="233"/>
      <c r="O6" s="51"/>
    </row>
    <row r="7" spans="1:15">
      <c r="A7" s="128" t="s">
        <v>29</v>
      </c>
      <c r="B7" s="129" t="s">
        <v>43</v>
      </c>
      <c r="C7" s="102"/>
      <c r="D7" s="130"/>
      <c r="E7" s="130"/>
      <c r="F7" s="152"/>
      <c r="G7" s="32"/>
    </row>
    <row r="8" spans="1:15" ht="26.4">
      <c r="A8" s="167" t="s">
        <v>45</v>
      </c>
      <c r="B8" s="91" t="s">
        <v>103</v>
      </c>
      <c r="C8" s="101"/>
      <c r="D8" s="130"/>
      <c r="F8" s="293"/>
      <c r="G8" s="230"/>
      <c r="H8" s="152"/>
      <c r="I8" s="230"/>
    </row>
    <row r="9" spans="1:15" ht="25.05" customHeight="1">
      <c r="A9" s="131">
        <v>1</v>
      </c>
      <c r="B9" s="132" t="s">
        <v>104</v>
      </c>
      <c r="C9" s="101" t="s">
        <v>15</v>
      </c>
      <c r="D9" s="130">
        <v>1</v>
      </c>
      <c r="F9" s="294">
        <f t="shared" ref="F9:F16" si="0">D9*E9</f>
        <v>0</v>
      </c>
      <c r="G9" s="233"/>
      <c r="H9" s="154"/>
      <c r="I9" s="233"/>
    </row>
    <row r="10" spans="1:15">
      <c r="A10" s="131"/>
      <c r="B10" s="132"/>
      <c r="C10" s="101"/>
      <c r="D10" s="102"/>
      <c r="F10" s="295">
        <f t="shared" si="0"/>
        <v>0</v>
      </c>
      <c r="G10" s="233"/>
      <c r="H10" s="124"/>
      <c r="I10" s="233"/>
      <c r="J10" s="238"/>
    </row>
    <row r="11" spans="1:15" ht="26.4">
      <c r="A11" s="131">
        <v>2</v>
      </c>
      <c r="B11" s="132" t="s">
        <v>44</v>
      </c>
      <c r="C11" s="101" t="s">
        <v>15</v>
      </c>
      <c r="D11" s="130">
        <v>1</v>
      </c>
      <c r="F11" s="294">
        <f t="shared" si="0"/>
        <v>0</v>
      </c>
      <c r="G11" s="233"/>
      <c r="H11" s="154"/>
      <c r="I11" s="233"/>
      <c r="J11" s="238"/>
    </row>
    <row r="12" spans="1:15">
      <c r="A12" s="133"/>
      <c r="B12" s="132"/>
      <c r="C12" s="101"/>
      <c r="D12" s="102"/>
      <c r="F12" s="295">
        <f t="shared" si="0"/>
        <v>0</v>
      </c>
      <c r="G12" s="233"/>
      <c r="H12" s="124"/>
      <c r="I12" s="233"/>
      <c r="J12" s="238"/>
    </row>
    <row r="13" spans="1:15" ht="39.6">
      <c r="A13" s="167" t="s">
        <v>46</v>
      </c>
      <c r="B13" s="91" t="s">
        <v>99</v>
      </c>
      <c r="C13" s="101" t="s">
        <v>15</v>
      </c>
      <c r="D13" s="130">
        <v>1</v>
      </c>
      <c r="F13" s="294">
        <f>D13*E13</f>
        <v>0</v>
      </c>
      <c r="G13" s="230"/>
      <c r="H13" s="152"/>
      <c r="I13" s="230"/>
      <c r="J13" s="238"/>
    </row>
    <row r="14" spans="1:15" ht="66">
      <c r="A14" s="131"/>
      <c r="B14" s="100" t="s">
        <v>100</v>
      </c>
      <c r="F14" s="295">
        <f t="shared" si="0"/>
        <v>0</v>
      </c>
      <c r="G14" s="233"/>
      <c r="H14"/>
      <c r="I14" s="233"/>
    </row>
    <row r="15" spans="1:15">
      <c r="A15" s="187" t="s">
        <v>96</v>
      </c>
      <c r="B15" s="188" t="s">
        <v>115</v>
      </c>
      <c r="F15" s="295">
        <f t="shared" si="0"/>
        <v>0</v>
      </c>
      <c r="H15" s="41"/>
      <c r="J15" s="41"/>
      <c r="K15" s="165"/>
      <c r="L15" s="165"/>
      <c r="M15" s="165"/>
    </row>
    <row r="16" spans="1:15" ht="15.6" customHeight="1">
      <c r="F16" s="295">
        <f t="shared" si="0"/>
        <v>0</v>
      </c>
      <c r="J16" s="33"/>
      <c r="K16" s="165"/>
      <c r="L16" s="165"/>
      <c r="M16" s="165"/>
    </row>
    <row r="17" spans="1:257" s="33" customFormat="1" ht="13.8">
      <c r="A17" s="131">
        <v>1</v>
      </c>
      <c r="B17" s="318" t="s">
        <v>161</v>
      </c>
      <c r="C17" s="101" t="s">
        <v>17</v>
      </c>
      <c r="D17" s="172">
        <v>912</v>
      </c>
      <c r="E17" s="126"/>
      <c r="F17" s="294">
        <f>D17*E17</f>
        <v>0</v>
      </c>
      <c r="G17" s="180"/>
      <c r="K17" s="270"/>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33" customFormat="1">
      <c r="A18" s="134"/>
      <c r="B18" s="100"/>
      <c r="C18" s="102"/>
      <c r="D18" s="102"/>
      <c r="E18" s="102"/>
      <c r="F18" s="294">
        <f t="shared" ref="F18:F33" si="1">D18*E18</f>
        <v>0</v>
      </c>
      <c r="G18" s="13"/>
      <c r="H18" s="126"/>
      <c r="I18" s="231"/>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ht="13.8">
      <c r="A19" s="131">
        <v>2</v>
      </c>
      <c r="B19" s="318" t="s">
        <v>200</v>
      </c>
      <c r="C19" s="101" t="s">
        <v>17</v>
      </c>
      <c r="D19" s="172">
        <v>172</v>
      </c>
      <c r="E19" s="126"/>
      <c r="F19" s="294">
        <f>D19*E19</f>
        <v>0</v>
      </c>
      <c r="G19" s="180"/>
      <c r="I19" s="13"/>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131"/>
      <c r="B20" s="124"/>
      <c r="C20" s="124"/>
      <c r="D20" s="102"/>
      <c r="E20" s="102"/>
      <c r="F20" s="294">
        <f t="shared" si="1"/>
        <v>0</v>
      </c>
      <c r="G20" s="13"/>
      <c r="I20" s="13"/>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ht="13.8">
      <c r="A21" s="131">
        <v>3</v>
      </c>
      <c r="B21" s="318" t="s">
        <v>162</v>
      </c>
      <c r="C21" s="101" t="s">
        <v>17</v>
      </c>
      <c r="D21" s="172">
        <v>456</v>
      </c>
      <c r="E21" s="319"/>
      <c r="F21" s="294">
        <f t="shared" si="1"/>
        <v>0</v>
      </c>
      <c r="G21" s="180"/>
      <c r="I21" s="13"/>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131"/>
      <c r="B22" s="132"/>
      <c r="C22" s="101"/>
      <c r="D22" s="102"/>
      <c r="E22" s="102"/>
      <c r="F22" s="294">
        <f>D22*E22</f>
        <v>0</v>
      </c>
      <c r="G22" s="13"/>
      <c r="I22" s="13"/>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ht="13.8">
      <c r="A23" s="131">
        <v>4</v>
      </c>
      <c r="B23" s="318" t="s">
        <v>105</v>
      </c>
      <c r="C23" s="101" t="s">
        <v>17</v>
      </c>
      <c r="D23" s="102">
        <v>186</v>
      </c>
      <c r="E23" s="126"/>
      <c r="F23" s="294">
        <f t="shared" si="1"/>
        <v>0</v>
      </c>
      <c r="G23" s="180"/>
      <c r="I23" s="13"/>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A24" s="131"/>
      <c r="B24" s="132"/>
      <c r="C24" s="101"/>
      <c r="D24" s="102"/>
      <c r="E24" s="102"/>
      <c r="F24" s="294">
        <f t="shared" si="1"/>
        <v>0</v>
      </c>
      <c r="G24" s="13"/>
      <c r="I24" s="13"/>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ht="13.8">
      <c r="A25" s="102">
        <v>5</v>
      </c>
      <c r="B25" s="318" t="s">
        <v>160</v>
      </c>
      <c r="C25" s="101" t="s">
        <v>17</v>
      </c>
      <c r="D25" s="172">
        <v>172</v>
      </c>
      <c r="E25" s="126"/>
      <c r="F25" s="294">
        <f t="shared" si="1"/>
        <v>0</v>
      </c>
      <c r="G25" s="180"/>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102"/>
      <c r="B26" s="126"/>
      <c r="C26" s="126"/>
      <c r="D26" s="102"/>
      <c r="E26" s="126"/>
      <c r="F26" s="294">
        <f>D26*E26</f>
        <v>0</v>
      </c>
      <c r="G26" s="13"/>
      <c r="I26" s="13"/>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ht="13.8">
      <c r="A27" s="181">
        <v>6</v>
      </c>
      <c r="B27" s="318" t="s">
        <v>207</v>
      </c>
      <c r="C27" s="101" t="s">
        <v>17</v>
      </c>
      <c r="D27" s="172">
        <v>172</v>
      </c>
      <c r="E27" s="126"/>
      <c r="F27" s="294">
        <f t="shared" si="1"/>
        <v>0</v>
      </c>
      <c r="G27" s="180"/>
      <c r="I27" s="13"/>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s="181"/>
      <c r="B28" s="126"/>
      <c r="C28" s="126"/>
      <c r="D28" s="102"/>
      <c r="E28" s="126"/>
      <c r="F28" s="294">
        <f t="shared" si="1"/>
        <v>0</v>
      </c>
      <c r="G28" s="13"/>
      <c r="I28" s="13"/>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ht="13.8">
      <c r="A29" s="181">
        <v>7</v>
      </c>
      <c r="B29" s="318" t="s">
        <v>204</v>
      </c>
      <c r="C29" s="101" t="s">
        <v>17</v>
      </c>
      <c r="D29" s="172">
        <v>136</v>
      </c>
      <c r="E29" s="126"/>
      <c r="F29" s="294">
        <f t="shared" si="1"/>
        <v>0</v>
      </c>
      <c r="G29" s="180"/>
      <c r="I29" s="13"/>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ht="13.8">
      <c r="A30" s="181"/>
      <c r="B30" s="320"/>
      <c r="C30" s="101"/>
      <c r="D30" s="172"/>
      <c r="E30" s="126"/>
      <c r="F30" s="294">
        <f t="shared" si="1"/>
        <v>0</v>
      </c>
      <c r="G30" s="180"/>
      <c r="I30" s="13"/>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ht="13.8">
      <c r="A31" s="181">
        <v>8</v>
      </c>
      <c r="B31" s="318" t="s">
        <v>208</v>
      </c>
      <c r="C31" s="101" t="s">
        <v>17</v>
      </c>
      <c r="D31" s="172">
        <v>76</v>
      </c>
      <c r="E31" s="126"/>
      <c r="F31" s="294">
        <f t="shared" si="1"/>
        <v>0</v>
      </c>
      <c r="G31" s="180"/>
      <c r="I31" s="13"/>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ht="13.8">
      <c r="A32" s="181"/>
      <c r="B32" s="320"/>
      <c r="C32" s="101"/>
      <c r="D32" s="172"/>
      <c r="E32" s="126"/>
      <c r="F32" s="294">
        <f t="shared" si="1"/>
        <v>0</v>
      </c>
      <c r="G32" s="180"/>
      <c r="I32" s="13"/>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ht="12" customHeight="1">
      <c r="A33" s="181">
        <v>9</v>
      </c>
      <c r="B33" s="318" t="s">
        <v>159</v>
      </c>
      <c r="C33" s="101" t="s">
        <v>17</v>
      </c>
      <c r="D33" s="172">
        <v>32</v>
      </c>
      <c r="E33" s="126"/>
      <c r="F33" s="294">
        <f t="shared" si="1"/>
        <v>0</v>
      </c>
      <c r="G33" s="180"/>
      <c r="I33" s="1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ht="12" customHeight="1">
      <c r="A34" s="181"/>
      <c r="B34" s="126"/>
      <c r="C34" s="10"/>
      <c r="D34" s="13"/>
      <c r="F34" s="13"/>
      <c r="G34" s="13"/>
      <c r="I34" s="1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ht="27" thickBot="1">
      <c r="A35" s="13"/>
      <c r="B35" s="156" t="str">
        <f>+CONCATENATE("REKAPITULACIJA - ",B7)</f>
        <v>REKAPITULACIJA - SEZNAM OPREME KONSTRUKCIJE</v>
      </c>
      <c r="C35" s="157"/>
      <c r="D35" s="158"/>
      <c r="E35" s="159"/>
      <c r="F35" s="307">
        <f>SUM(F9:F33)</f>
        <v>0</v>
      </c>
      <c r="G35" s="126"/>
      <c r="I35" s="1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ht="13.8" thickTop="1">
      <c r="A36" s="44"/>
      <c r="B36" s="108"/>
      <c r="C36" s="72"/>
      <c r="D36" s="110"/>
      <c r="F36" s="297"/>
      <c r="G36" s="32"/>
      <c r="I36" s="1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s="38"/>
      <c r="B37" s="108"/>
      <c r="C37" s="72"/>
      <c r="D37" s="110"/>
      <c r="F37" s="297"/>
      <c r="G37" s="32"/>
      <c r="I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38"/>
      <c r="B38" s="27"/>
      <c r="C38" s="76"/>
      <c r="D38" s="110"/>
      <c r="F38" s="297"/>
      <c r="G38" s="32"/>
      <c r="I38" s="1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c r="B39" s="89"/>
      <c r="C39" s="10"/>
      <c r="D39" s="13"/>
      <c r="G39" s="32"/>
      <c r="I39" s="1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c r="B40" s="27"/>
      <c r="C40" s="76"/>
      <c r="D40" s="110"/>
      <c r="F40" s="297"/>
      <c r="G40" s="32"/>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c r="B41" s="89"/>
      <c r="C41" s="69"/>
      <c r="D41" s="75"/>
      <c r="G41" s="32"/>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c r="B43" s="89"/>
      <c r="C43" s="69"/>
      <c r="D43" s="75"/>
      <c r="G43" s="32"/>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c r="B44" s="27"/>
      <c r="C44" s="76"/>
      <c r="D44" s="110"/>
      <c r="F44" s="297"/>
      <c r="G44" s="32"/>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c r="B45" s="27"/>
      <c r="C45" s="76"/>
      <c r="D45" s="110"/>
      <c r="G45" s="32"/>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c r="B46" s="113"/>
      <c r="C46" s="68"/>
      <c r="D46" s="50"/>
      <c r="F46" s="297"/>
      <c r="G46" s="32"/>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c r="B47" s="89"/>
      <c r="C47" s="10"/>
      <c r="D47" s="13"/>
      <c r="G47" s="32"/>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c r="B48" s="113"/>
      <c r="C48" s="68"/>
      <c r="D48" s="50"/>
      <c r="F48" s="297"/>
      <c r="G48" s="32"/>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c r="B49" s="113"/>
      <c r="C49" s="68"/>
      <c r="D49" s="50"/>
      <c r="F49" s="297"/>
      <c r="G49" s="32"/>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c r="B50" s="113"/>
      <c r="C50" s="68"/>
      <c r="D50" s="50"/>
      <c r="F50" s="297"/>
      <c r="G50" s="32"/>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c r="B51" s="114"/>
      <c r="C51" s="68"/>
      <c r="D51" s="50"/>
      <c r="E51" s="50"/>
      <c r="F51" s="32"/>
      <c r="G51" s="32"/>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c r="B52" s="115"/>
      <c r="C52" s="10"/>
      <c r="D52" s="31"/>
      <c r="E52" s="74"/>
      <c r="F52" s="31"/>
      <c r="G52" s="74"/>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c r="B53" s="27"/>
      <c r="C53" s="10"/>
      <c r="D53" s="13"/>
      <c r="G53" s="244"/>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c r="B54" s="27"/>
      <c r="C54" s="68"/>
      <c r="D54" s="50"/>
      <c r="E54" s="50"/>
      <c r="F54" s="32"/>
      <c r="G54" s="32"/>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c r="B55" s="78"/>
      <c r="C55" s="10"/>
      <c r="D55" s="13"/>
      <c r="E55" s="50"/>
      <c r="F55" s="32"/>
      <c r="G55" s="32"/>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8"/>
      <c r="B56" s="27"/>
      <c r="C56" s="10"/>
      <c r="D56" s="13"/>
      <c r="E56" s="50"/>
      <c r="F56" s="32"/>
      <c r="G56" s="32"/>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8"/>
      <c r="B57" s="96"/>
      <c r="C57" s="10"/>
      <c r="D57" s="31"/>
      <c r="E57" s="31"/>
      <c r="F57" s="32"/>
      <c r="G57" s="32"/>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8"/>
      <c r="G58" s="244"/>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38"/>
      <c r="B59" s="43"/>
      <c r="C59" s="42"/>
      <c r="D59" s="46"/>
      <c r="E59" s="46"/>
      <c r="F59" s="304"/>
      <c r="G59" s="32"/>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8"/>
      <c r="B60" s="43"/>
      <c r="C60" s="42"/>
      <c r="D60" s="47"/>
      <c r="E60" s="47"/>
      <c r="F60"/>
      <c r="G60" s="233"/>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8"/>
      <c r="B61" s="53"/>
      <c r="C61" s="42"/>
      <c r="D61" s="54"/>
      <c r="E61" s="54"/>
      <c r="F61"/>
      <c r="G61" s="233"/>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8"/>
      <c r="B62" s="53"/>
      <c r="C62" s="42"/>
      <c r="D62" s="54"/>
      <c r="E62" s="54"/>
      <c r="F62"/>
      <c r="G62" s="233"/>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38"/>
      <c r="B63" s="53"/>
      <c r="C63" s="42"/>
      <c r="D63" s="54"/>
      <c r="E63" s="54"/>
      <c r="F63"/>
      <c r="G63" s="233"/>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8"/>
      <c r="B64" s="55"/>
      <c r="C64" s="42"/>
      <c r="D64" s="54"/>
      <c r="E64" s="54"/>
      <c r="F64"/>
      <c r="G64" s="233"/>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8"/>
      <c r="B65" s="55"/>
      <c r="C65" s="42"/>
      <c r="D65" s="54"/>
      <c r="E65" s="54"/>
      <c r="F65"/>
      <c r="G65" s="233"/>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8"/>
      <c r="B66" s="15"/>
      <c r="C66" s="42"/>
      <c r="D66" s="54"/>
      <c r="E66" s="54"/>
      <c r="F66"/>
      <c r="G66" s="233"/>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8"/>
      <c r="B67" s="55"/>
      <c r="C67" s="42"/>
      <c r="D67" s="54"/>
      <c r="E67" s="54"/>
      <c r="F67"/>
      <c r="G67" s="23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8"/>
      <c r="B68" s="55"/>
      <c r="C68" s="42"/>
      <c r="D68" s="54"/>
      <c r="E68" s="54"/>
      <c r="F68"/>
      <c r="G68" s="233"/>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8"/>
      <c r="B69" s="55"/>
      <c r="C69" s="42"/>
      <c r="D69" s="54"/>
      <c r="E69" s="54"/>
      <c r="F69"/>
      <c r="G69" s="233"/>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8"/>
      <c r="B70" s="55"/>
      <c r="C70" s="42"/>
      <c r="D70" s="54"/>
      <c r="E70" s="54"/>
      <c r="F70"/>
      <c r="G70" s="233"/>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38"/>
      <c r="B71" s="55"/>
      <c r="C71" s="42"/>
      <c r="D71" s="54"/>
      <c r="E71" s="54"/>
      <c r="F71" s="305"/>
      <c r="G71" s="23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38"/>
      <c r="B72" s="55"/>
      <c r="C72" s="42"/>
      <c r="D72" s="54"/>
      <c r="E72" s="54"/>
      <c r="F72" s="305"/>
      <c r="G72" s="233"/>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38"/>
      <c r="B73" s="55"/>
      <c r="C73" s="42"/>
      <c r="D73" s="54"/>
      <c r="E73" s="54"/>
      <c r="F73" s="305"/>
      <c r="G73" s="233"/>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8"/>
      <c r="B74" s="55"/>
      <c r="C74" s="42"/>
      <c r="D74" s="54"/>
      <c r="E74" s="54"/>
      <c r="F74" s="305"/>
      <c r="G74" s="233"/>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8"/>
      <c r="B75" s="35"/>
      <c r="C75" s="13"/>
      <c r="D75" s="31"/>
      <c r="E75" s="77"/>
      <c r="F75" s="297"/>
      <c r="G75" s="32"/>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8"/>
      <c r="B76" s="35"/>
      <c r="C76" s="13"/>
      <c r="D76" s="31"/>
      <c r="E76" s="31"/>
      <c r="F76" s="297"/>
      <c r="G76" s="3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8"/>
      <c r="B77" s="45"/>
      <c r="C77" s="47"/>
      <c r="D77" s="46"/>
      <c r="E77" s="46"/>
      <c r="F77" s="306"/>
      <c r="G77" s="233"/>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8"/>
      <c r="B78" s="43"/>
      <c r="C78" s="42"/>
      <c r="D78" s="46"/>
      <c r="E78" s="46"/>
      <c r="F78" s="304"/>
      <c r="G78" s="32"/>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8"/>
      <c r="B79" s="43"/>
      <c r="C79" s="42"/>
      <c r="D79" s="47"/>
      <c r="E79" s="47"/>
      <c r="F79"/>
      <c r="G79" s="233"/>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8"/>
      <c r="B80" s="15"/>
      <c r="C80" s="42"/>
      <c r="D80" s="54"/>
      <c r="E80" s="54"/>
      <c r="F80"/>
      <c r="G80" s="233"/>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8"/>
      <c r="B81" s="53"/>
      <c r="C81" s="42"/>
      <c r="D81" s="54"/>
      <c r="E81" s="54"/>
      <c r="F81"/>
      <c r="G81" s="233"/>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8"/>
      <c r="B82" s="53"/>
      <c r="C82" s="42"/>
      <c r="D82" s="54"/>
      <c r="E82" s="54"/>
      <c r="F82"/>
      <c r="G82" s="233"/>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8"/>
      <c r="B83" s="55"/>
      <c r="C83" s="42"/>
      <c r="D83" s="54"/>
      <c r="E83" s="54"/>
      <c r="F83"/>
      <c r="G83" s="233"/>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8"/>
      <c r="B84" s="15"/>
      <c r="C84" s="42"/>
      <c r="D84" s="54"/>
      <c r="E84" s="54"/>
      <c r="F84"/>
      <c r="G84" s="233"/>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8"/>
      <c r="B85" s="55"/>
      <c r="C85" s="42"/>
      <c r="D85" s="54"/>
      <c r="E85" s="54"/>
      <c r="F85"/>
      <c r="G85" s="233"/>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8"/>
      <c r="B86" s="55"/>
      <c r="C86" s="42"/>
      <c r="D86" s="54"/>
      <c r="E86" s="54"/>
      <c r="F86"/>
      <c r="G86" s="233"/>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8"/>
      <c r="B87" s="55"/>
      <c r="C87" s="42"/>
      <c r="D87" s="54"/>
      <c r="E87" s="54"/>
      <c r="F87"/>
      <c r="G87" s="233"/>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8"/>
      <c r="B88" s="55"/>
      <c r="C88" s="42"/>
      <c r="D88" s="54"/>
      <c r="E88" s="54"/>
      <c r="F88"/>
      <c r="G88" s="233"/>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8"/>
      <c r="B89" s="55"/>
      <c r="C89" s="42"/>
      <c r="D89" s="54"/>
      <c r="E89" s="54"/>
      <c r="F89"/>
      <c r="G89" s="233"/>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B90" s="55"/>
      <c r="C90" s="42"/>
      <c r="D90" s="54"/>
      <c r="E90" s="54"/>
      <c r="F90"/>
      <c r="G90" s="233"/>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8"/>
      <c r="B91" s="55"/>
      <c r="C91" s="42"/>
      <c r="D91" s="54"/>
      <c r="E91" s="54"/>
      <c r="F91" s="305"/>
      <c r="G91" s="233"/>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8"/>
      <c r="B92" s="55"/>
      <c r="C92" s="42"/>
      <c r="D92" s="54"/>
      <c r="E92" s="54"/>
      <c r="F92" s="305"/>
      <c r="G92" s="233"/>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4"/>
      <c r="B93" s="35"/>
      <c r="C93" s="13"/>
      <c r="D93" s="31"/>
      <c r="E93" s="77"/>
      <c r="F93" s="297"/>
      <c r="G93" s="32"/>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4"/>
      <c r="B94" s="40"/>
      <c r="C94" s="13"/>
      <c r="D94" s="31"/>
      <c r="E94" s="31"/>
      <c r="F94" s="305"/>
      <c r="G94" s="233"/>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34"/>
      <c r="B95" s="45"/>
      <c r="C95" s="47"/>
      <c r="D95" s="46"/>
      <c r="E95" s="46"/>
      <c r="F95" s="306"/>
      <c r="G95" s="233"/>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8"/>
      <c r="B96" s="43"/>
      <c r="C96" s="47"/>
      <c r="D96" s="46"/>
      <c r="E96" s="46"/>
      <c r="F96" s="304"/>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8"/>
      <c r="B97" s="43"/>
      <c r="C97" s="42"/>
      <c r="D97" s="47"/>
      <c r="E97" s="47"/>
      <c r="F97"/>
      <c r="G97" s="233"/>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8"/>
      <c r="B98" s="15"/>
      <c r="C98" s="42"/>
      <c r="D98" s="54"/>
      <c r="E98" s="54"/>
      <c r="F98"/>
      <c r="G98" s="233"/>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8"/>
      <c r="B99" s="55"/>
      <c r="C99" s="42"/>
      <c r="D99" s="73"/>
      <c r="E99" s="54"/>
      <c r="F99"/>
      <c r="G99" s="233"/>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c r="B100" s="55"/>
      <c r="C100" s="42"/>
      <c r="D100" s="73"/>
      <c r="E100" s="54"/>
      <c r="G100" s="233"/>
    </row>
    <row r="101" spans="1:257">
      <c r="B101" s="55"/>
      <c r="C101" s="42"/>
      <c r="D101" s="73"/>
      <c r="E101" s="54"/>
    </row>
    <row r="102" spans="1:257">
      <c r="B102" s="53"/>
      <c r="C102" s="42"/>
      <c r="D102" s="73"/>
      <c r="E102" s="54"/>
    </row>
    <row r="103" spans="1:257">
      <c r="B103" s="55"/>
      <c r="C103" s="42"/>
      <c r="D103" s="73"/>
      <c r="E103" s="54"/>
    </row>
    <row r="104" spans="1:257">
      <c r="B104" s="55"/>
      <c r="C104" s="42"/>
      <c r="D104" s="73"/>
      <c r="E104" s="54"/>
    </row>
    <row r="105" spans="1:257">
      <c r="B105" s="53"/>
      <c r="C105" s="42"/>
      <c r="D105" s="73"/>
      <c r="E105" s="54"/>
    </row>
    <row r="106" spans="1:257">
      <c r="B106" s="53"/>
      <c r="C106" s="42"/>
      <c r="D106" s="73"/>
      <c r="E106" s="54"/>
    </row>
    <row r="107" spans="1:257">
      <c r="B107" s="55"/>
      <c r="C107" s="42"/>
      <c r="D107" s="73"/>
      <c r="E107" s="54"/>
    </row>
    <row r="108" spans="1:257">
      <c r="B108" s="55"/>
      <c r="C108" s="42"/>
      <c r="D108" s="73"/>
      <c r="E108" s="54"/>
    </row>
    <row r="109" spans="1:257">
      <c r="B109" s="55"/>
      <c r="C109" s="42"/>
      <c r="D109" s="73"/>
      <c r="E109" s="54"/>
    </row>
    <row r="110" spans="1:257">
      <c r="B110" s="55"/>
      <c r="C110" s="42"/>
      <c r="D110" s="73"/>
      <c r="E110" s="54"/>
      <c r="F110" s="305"/>
    </row>
    <row r="111" spans="1:257">
      <c r="B111" s="55"/>
      <c r="C111" s="42"/>
      <c r="D111" s="73"/>
      <c r="E111" s="54"/>
      <c r="F111" s="305"/>
    </row>
    <row r="112" spans="1:257">
      <c r="A112" s="34"/>
      <c r="B112" s="35"/>
      <c r="D112" s="31"/>
      <c r="E112" s="77"/>
      <c r="F112" s="297"/>
      <c r="G112" s="32"/>
    </row>
    <row r="113" spans="1:7">
      <c r="A113" s="34"/>
      <c r="B113" s="35"/>
      <c r="D113" s="31"/>
      <c r="E113" s="31"/>
      <c r="F113" s="32"/>
      <c r="G113" s="32"/>
    </row>
    <row r="114" spans="1:7">
      <c r="A114" s="33"/>
      <c r="B114" s="33"/>
      <c r="C114" s="33"/>
      <c r="D114" s="33"/>
      <c r="E114" s="33"/>
      <c r="F114" s="33"/>
      <c r="G114" s="33"/>
    </row>
    <row r="115" spans="1:7">
      <c r="A115" s="33"/>
      <c r="B115" s="33"/>
      <c r="C115" s="33"/>
      <c r="D115" s="33"/>
      <c r="E115" s="33"/>
      <c r="F115" s="33"/>
      <c r="G115" s="33"/>
    </row>
    <row r="116" spans="1:7">
      <c r="A116" s="33"/>
      <c r="B116" s="33"/>
      <c r="C116" s="33"/>
      <c r="D116" s="33"/>
      <c r="E116" s="33"/>
      <c r="F116" s="33"/>
      <c r="G116" s="33"/>
    </row>
  </sheetData>
  <sheetProtection algorithmName="SHA-512" hashValue="FwkMGIaYbXxb+ah4+pglXRFvXUvsxwB8QVlmFHZwPKnF9ImhOxYADs5lmHy8aHIvuaNZl4IB+BqethBW+FyZdw==" saltValue="s8FujQ/kGJ+JmwhnD4wY/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ŽERJAV
Rev_0&amp;C&amp;8&amp;G&amp;10
&amp;R&amp;"Arial,Krepko"&amp;18 3.3&amp;"Arial,Običajno"&amp;8
Št. projekta: TREO-P-099/24-E
Stran: &amp;P/&amp;N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7540-365E-4CBD-B85C-2ED2A3DFF458}">
  <sheetPr>
    <tabColor rgb="FF00B050"/>
  </sheetPr>
  <dimension ref="A1:IW183"/>
  <sheetViews>
    <sheetView showZeros="0" view="pageLayout" zoomScale="85" zoomScaleNormal="100" zoomScaleSheetLayoutView="100" zoomScalePageLayoutView="85" workbookViewId="0">
      <selection activeCell="E15" sqref="E15"/>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257" s="2" customFormat="1">
      <c r="A1" s="138"/>
      <c r="B1" s="99"/>
      <c r="C1" s="139"/>
      <c r="D1" s="140"/>
      <c r="E1" s="140"/>
      <c r="F1" s="291"/>
      <c r="G1" s="6"/>
      <c r="H1" s="227"/>
      <c r="I1" s="228"/>
      <c r="J1" s="59"/>
    </row>
    <row r="2" spans="1:257" s="2" customFormat="1">
      <c r="A2" s="138"/>
      <c r="B2" s="99"/>
      <c r="C2" s="139"/>
      <c r="D2" s="140"/>
      <c r="E2" s="140"/>
      <c r="F2" s="291"/>
      <c r="G2" s="6"/>
      <c r="H2" s="227"/>
      <c r="I2" s="228"/>
      <c r="J2" s="59"/>
    </row>
    <row r="3" spans="1:257" s="2" customFormat="1">
      <c r="A3" s="141"/>
      <c r="B3" s="142"/>
      <c r="C3" s="143"/>
      <c r="D3" s="144"/>
      <c r="E3" s="144"/>
      <c r="F3" s="292"/>
      <c r="G3" s="6"/>
      <c r="H3" s="227"/>
      <c r="I3" s="228"/>
      <c r="J3" s="59"/>
    </row>
    <row r="4" spans="1:257" s="2" customFormat="1">
      <c r="A4" s="145" t="s">
        <v>0</v>
      </c>
      <c r="B4" s="100"/>
      <c r="C4" s="146"/>
      <c r="D4" s="147"/>
      <c r="E4" s="100"/>
      <c r="F4" s="100"/>
      <c r="G4" s="186"/>
      <c r="H4" s="227"/>
      <c r="I4" s="228"/>
      <c r="J4" s="59"/>
    </row>
    <row r="5" spans="1:257" s="2" customFormat="1">
      <c r="A5" s="267" t="s">
        <v>9</v>
      </c>
      <c r="B5" s="269" t="s">
        <v>10</v>
      </c>
      <c r="C5" s="267" t="s">
        <v>11</v>
      </c>
      <c r="D5" s="268" t="s">
        <v>12</v>
      </c>
      <c r="E5" s="266" t="s">
        <v>152</v>
      </c>
      <c r="F5" s="266" t="s">
        <v>153</v>
      </c>
      <c r="G5" s="229"/>
      <c r="H5" s="229"/>
      <c r="I5" s="229"/>
      <c r="J5" s="59"/>
    </row>
    <row r="6" spans="1:257">
      <c r="A6" s="134"/>
      <c r="B6" s="100"/>
      <c r="C6" s="101"/>
      <c r="D6" s="102"/>
      <c r="E6" s="102"/>
      <c r="F6" s="124"/>
      <c r="O6" s="51"/>
    </row>
    <row r="7" spans="1:257" ht="26.4">
      <c r="A7" s="128" t="s">
        <v>29</v>
      </c>
      <c r="B7" s="129" t="s">
        <v>166</v>
      </c>
      <c r="C7" s="101"/>
      <c r="D7" s="130"/>
      <c r="E7" s="130"/>
      <c r="F7" s="152"/>
      <c r="G7" s="32"/>
    </row>
    <row r="8" spans="1:257">
      <c r="A8" s="136" t="s">
        <v>35</v>
      </c>
      <c r="B8" s="91" t="s">
        <v>113</v>
      </c>
      <c r="C8" s="160"/>
      <c r="D8" s="161"/>
      <c r="F8" s="309"/>
      <c r="G8" s="246"/>
      <c r="H8" s="77"/>
      <c r="I8" s="246"/>
    </row>
    <row r="9" spans="1:257" ht="26.4">
      <c r="A9" s="131"/>
      <c r="B9" s="132" t="s">
        <v>126</v>
      </c>
      <c r="C9" s="101" t="s">
        <v>17</v>
      </c>
      <c r="D9" s="130">
        <v>1</v>
      </c>
      <c r="E9" s="153"/>
      <c r="F9" s="294">
        <f t="shared" ref="F9:F15" si="0">D9*E9</f>
        <v>0</v>
      </c>
      <c r="H9" s="77"/>
      <c r="I9"/>
      <c r="J9" s="238"/>
    </row>
    <row r="10" spans="1:257">
      <c r="C10" s="101"/>
      <c r="D10" s="124"/>
      <c r="E10" s="33"/>
      <c r="F10" s="295">
        <f t="shared" si="0"/>
        <v>0</v>
      </c>
    </row>
    <row r="11" spans="1:257">
      <c r="A11" s="136" t="s">
        <v>36</v>
      </c>
      <c r="B11" s="91" t="s">
        <v>123</v>
      </c>
      <c r="C11" s="160"/>
      <c r="D11" s="161"/>
      <c r="F11" s="295">
        <f t="shared" si="0"/>
        <v>0</v>
      </c>
      <c r="G11" s="246"/>
      <c r="H11" s="77"/>
      <c r="I11" s="246"/>
    </row>
    <row r="12" spans="1:257" ht="26.4">
      <c r="A12" s="136"/>
      <c r="B12" s="132" t="s">
        <v>126</v>
      </c>
      <c r="C12" s="101" t="s">
        <v>17</v>
      </c>
      <c r="D12" s="130">
        <v>1</v>
      </c>
      <c r="E12" s="153"/>
      <c r="F12" s="294">
        <f t="shared" si="0"/>
        <v>0</v>
      </c>
      <c r="H12" s="77"/>
      <c r="I12"/>
    </row>
    <row r="13" spans="1:257">
      <c r="A13" s="136"/>
      <c r="B13" s="91"/>
      <c r="C13" s="160"/>
      <c r="D13" s="161"/>
      <c r="F13" s="295">
        <f t="shared" si="0"/>
        <v>0</v>
      </c>
      <c r="G13" s="246"/>
      <c r="H13" s="77"/>
      <c r="I13" s="246"/>
    </row>
    <row r="14" spans="1:257">
      <c r="A14" s="136" t="s">
        <v>165</v>
      </c>
      <c r="B14" s="91" t="s">
        <v>164</v>
      </c>
      <c r="C14" s="160"/>
      <c r="D14" s="161"/>
      <c r="F14" s="295">
        <f t="shared" si="0"/>
        <v>0</v>
      </c>
      <c r="G14" s="246"/>
      <c r="H14" s="77"/>
      <c r="I14" s="246"/>
    </row>
    <row r="15" spans="1:257" s="33" customFormat="1" ht="26.4">
      <c r="A15" s="136"/>
      <c r="B15" s="132" t="s">
        <v>163</v>
      </c>
      <c r="C15" s="101" t="s">
        <v>17</v>
      </c>
      <c r="D15" s="130">
        <v>1</v>
      </c>
      <c r="E15" s="153"/>
      <c r="F15" s="294">
        <f t="shared" si="0"/>
        <v>0</v>
      </c>
      <c r="G15"/>
      <c r="H15" s="77"/>
      <c r="I15"/>
      <c r="J15" s="13"/>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s="33" customFormat="1" ht="27" thickBot="1">
      <c r="A16" s="37"/>
      <c r="B16" s="156" t="str">
        <f>+CONCATENATE("REKAPITULACIJA - ",B7)</f>
        <v>REKAPITULACIJA - SEZNAM OPREME STIKALNIH BLOKOV in SZPV 512</v>
      </c>
      <c r="C16" s="157"/>
      <c r="D16" s="158"/>
      <c r="E16" s="158"/>
      <c r="F16" s="296">
        <f>SUM(F9:F15)</f>
        <v>0</v>
      </c>
      <c r="G16" s="231"/>
      <c r="H16" s="231"/>
      <c r="I16" s="231"/>
      <c r="J16" s="13"/>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s="33" customFormat="1" ht="13.8" thickTop="1">
      <c r="A17" s="37"/>
      <c r="E17" s="13"/>
      <c r="I17" s="13"/>
      <c r="J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33" customFormat="1">
      <c r="A18" s="37"/>
      <c r="B18" s="27"/>
      <c r="C18" s="10"/>
      <c r="D18" s="95"/>
      <c r="F18" s="297"/>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c r="A19" s="37"/>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37"/>
      <c r="B20" s="4"/>
      <c r="C20" s="10"/>
      <c r="D20" s="13"/>
      <c r="F20" s="297"/>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c r="A21" s="38"/>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37"/>
      <c r="B22" s="4"/>
      <c r="C22" s="10"/>
      <c r="D22" s="13"/>
      <c r="F22" s="297"/>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A24" s="37"/>
      <c r="B24" s="4"/>
      <c r="C24" s="10"/>
      <c r="D24" s="13"/>
      <c r="F24" s="297"/>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A25" s="37"/>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13"/>
      <c r="B26" s="96"/>
      <c r="C26" s="10"/>
      <c r="D26" s="95"/>
      <c r="F26" s="297"/>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s="37"/>
      <c r="B28" s="96"/>
      <c r="C28" s="10"/>
      <c r="D28" s="95"/>
      <c r="F28" s="297"/>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c r="A29" s="37"/>
      <c r="B29" s="89"/>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s="37"/>
      <c r="B30" s="96"/>
      <c r="C30" s="10"/>
      <c r="D30" s="95"/>
      <c r="E30" s="74"/>
      <c r="F30" s="297"/>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ht="12.6" customHeight="1">
      <c r="A31" s="38"/>
      <c r="B31" s="89"/>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s="37"/>
      <c r="B32" s="96"/>
      <c r="C32" s="10"/>
      <c r="D32" s="95"/>
      <c r="E32" s="74"/>
      <c r="F32" s="297"/>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B33" s="89"/>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A34" s="37"/>
      <c r="B34" s="96"/>
      <c r="C34" s="10"/>
      <c r="D34" s="95"/>
      <c r="E34" s="74"/>
      <c r="F34" s="297"/>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37"/>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37"/>
      <c r="B36" s="96"/>
      <c r="C36" s="10"/>
      <c r="D36" s="95"/>
      <c r="E36" s="74"/>
      <c r="F36" s="297"/>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s="37"/>
      <c r="B37" s="162"/>
      <c r="C37" s="10"/>
      <c r="D37" s="95"/>
      <c r="E37" s="74"/>
      <c r="F37" s="297"/>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
      <c r="B38" s="96"/>
      <c r="C38" s="10"/>
      <c r="D38" s="95"/>
      <c r="F38" s="297"/>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ht="16.05" customHeight="1">
      <c r="A39" s="13"/>
      <c r="B39" s="89"/>
      <c r="E39" s="13"/>
      <c r="F39"/>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s="13"/>
      <c r="B40" s="4"/>
      <c r="C40" s="10"/>
      <c r="D40" s="95"/>
      <c r="F40" s="297"/>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
      <c r="B41" s="4"/>
      <c r="F41" s="297"/>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4"/>
      <c r="C42" s="10"/>
      <c r="D42" s="95"/>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4"/>
      <c r="F43" s="297"/>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4"/>
      <c r="C44" s="10"/>
      <c r="D44" s="95"/>
      <c r="F44" s="297"/>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4"/>
      <c r="C45" s="10"/>
      <c r="D45" s="95"/>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13"/>
      <c r="B46" s="4"/>
      <c r="C46" s="10"/>
      <c r="D46" s="95"/>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13"/>
      <c r="B47" s="4"/>
      <c r="F47" s="297"/>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ht="10.5" customHeight="1">
      <c r="A48" s="13"/>
      <c r="B48" s="4"/>
      <c r="C48" s="10"/>
      <c r="D48" s="95"/>
      <c r="F48" s="297"/>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s="13"/>
      <c r="B49" s="4"/>
      <c r="F49" s="297"/>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13"/>
      <c r="B50" s="4"/>
      <c r="C50" s="10"/>
      <c r="D50" s="95"/>
      <c r="F50" s="297"/>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13"/>
      <c r="B51" s="4"/>
      <c r="C51" s="10"/>
      <c r="D51" s="95"/>
      <c r="F51" s="297"/>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13"/>
      <c r="B52" s="2"/>
      <c r="C52" s="10"/>
      <c r="D52" s="95"/>
      <c r="F52" s="297"/>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13"/>
      <c r="B53" s="2"/>
      <c r="C53" s="13"/>
      <c r="D53" s="13"/>
      <c r="F53"/>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13"/>
      <c r="B54" s="96"/>
      <c r="C54" s="10"/>
      <c r="D54" s="95"/>
      <c r="F54" s="297"/>
      <c r="G54"/>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7"/>
      <c r="B55" s="170"/>
      <c r="C55" s="10"/>
      <c r="D55" s="95"/>
      <c r="E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70"/>
      <c r="C56" s="10"/>
      <c r="D56" s="95"/>
      <c r="F56" s="297"/>
      <c r="J56" s="13"/>
      <c r="K56"/>
      <c r="L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7"/>
      <c r="B57" s="170"/>
      <c r="C57" s="10"/>
      <c r="D57" s="95"/>
      <c r="J57" s="13"/>
      <c r="K57"/>
      <c r="L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7"/>
      <c r="B58" s="170"/>
      <c r="C58" s="10"/>
      <c r="D58" s="95"/>
      <c r="F58" s="297"/>
      <c r="J58" s="13"/>
      <c r="K58"/>
      <c r="L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13"/>
      <c r="B59" s="170"/>
      <c r="C59" s="10"/>
      <c r="D59" s="95"/>
      <c r="J59" s="13"/>
      <c r="K59"/>
      <c r="L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13"/>
      <c r="B60" s="170"/>
      <c r="C60" s="10"/>
      <c r="D60" s="95"/>
      <c r="F60" s="297"/>
      <c r="J60" s="13"/>
      <c r="K60"/>
      <c r="L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B61" s="4"/>
      <c r="C61" s="10"/>
      <c r="D61" s="13"/>
      <c r="F61" s="297"/>
      <c r="J61" s="13"/>
      <c r="K61"/>
      <c r="L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13"/>
      <c r="B62" s="27"/>
      <c r="C62" s="10"/>
      <c r="D62" s="95"/>
      <c r="F62" s="297"/>
      <c r="J62" s="13"/>
      <c r="K62"/>
      <c r="L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B63" s="27"/>
      <c r="K63"/>
      <c r="L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27"/>
      <c r="C64" s="10"/>
      <c r="D64" s="95"/>
      <c r="F64" s="297"/>
      <c r="J64" s="95"/>
      <c r="K64"/>
      <c r="L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B65" s="27"/>
      <c r="K65"/>
      <c r="L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27"/>
      <c r="C66" s="10"/>
      <c r="D66" s="95"/>
      <c r="F66" s="297"/>
      <c r="H66" s="27"/>
      <c r="K66"/>
      <c r="L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H67" s="96"/>
      <c r="I67" s="10"/>
      <c r="J67" s="95"/>
      <c r="K67"/>
      <c r="L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96"/>
      <c r="C68" s="10"/>
      <c r="D68" s="95"/>
      <c r="F68" s="297"/>
      <c r="H68" s="27"/>
      <c r="J68" s="95"/>
      <c r="K68"/>
      <c r="L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H69" s="96"/>
      <c r="I69" s="10"/>
      <c r="K69"/>
      <c r="L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13"/>
      <c r="F70" s="297"/>
      <c r="H70" s="27"/>
      <c r="J70"/>
      <c r="K70"/>
      <c r="L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H71" s="27"/>
      <c r="I71" s="10"/>
      <c r="K71"/>
      <c r="L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13"/>
      <c r="F72" s="297"/>
      <c r="H72" s="27"/>
      <c r="J72" s="95"/>
      <c r="K72"/>
      <c r="L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B73" s="4"/>
      <c r="C73" s="10"/>
      <c r="D73" s="13"/>
      <c r="H73" s="27"/>
      <c r="I73" s="10"/>
      <c r="K73"/>
      <c r="L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4"/>
      <c r="C74" s="10"/>
      <c r="D74" s="13"/>
      <c r="F74" s="297"/>
      <c r="H74" s="27"/>
      <c r="J74" s="95"/>
      <c r="K74"/>
      <c r="L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c r="A75" s="13"/>
      <c r="B75" s="4"/>
      <c r="C75" s="10"/>
      <c r="E75" s="33"/>
      <c r="F75" s="33"/>
      <c r="G75" s="33"/>
      <c r="H75" s="27"/>
      <c r="I75" s="10"/>
      <c r="J75" s="33"/>
    </row>
    <row r="76" spans="1:257" s="33" customFormat="1">
      <c r="A76" s="37"/>
      <c r="B76" s="4"/>
      <c r="C76" s="10"/>
      <c r="D76" s="13"/>
      <c r="F76" s="297"/>
      <c r="H76" s="27"/>
      <c r="J76" s="95"/>
      <c r="K76"/>
      <c r="L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H77" s="27"/>
      <c r="I77" s="10"/>
      <c r="K77"/>
      <c r="L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B78" s="4"/>
      <c r="C78" s="10"/>
      <c r="D78" s="13"/>
      <c r="F78" s="297"/>
      <c r="H78" s="27"/>
      <c r="J78" s="95"/>
      <c r="K78"/>
      <c r="L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7"/>
      <c r="H79" s="96"/>
      <c r="I79" s="10"/>
      <c r="K79"/>
      <c r="L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4"/>
      <c r="C80" s="10"/>
      <c r="D80" s="13"/>
      <c r="F80" s="297"/>
      <c r="H80" s="27"/>
      <c r="J80" s="95"/>
      <c r="K80"/>
      <c r="L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H81" s="27"/>
      <c r="I81" s="10"/>
      <c r="K81"/>
      <c r="L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4"/>
      <c r="C82" s="10"/>
      <c r="D82" s="13"/>
      <c r="F82" s="297"/>
      <c r="H82" s="27"/>
      <c r="J82" s="95"/>
      <c r="K82"/>
      <c r="L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7"/>
      <c r="H83" s="27"/>
      <c r="I83" s="10"/>
      <c r="K83"/>
      <c r="L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4"/>
      <c r="B84" s="4"/>
      <c r="C84" s="10"/>
      <c r="D84" s="13"/>
      <c r="F84" s="297"/>
      <c r="H84" s="27"/>
      <c r="J84" s="95"/>
      <c r="K84"/>
      <c r="L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B85" s="2"/>
      <c r="C85" s="13"/>
      <c r="D85" s="13"/>
      <c r="F85" s="297"/>
      <c r="H85" s="27"/>
      <c r="J85" s="95"/>
      <c r="K85"/>
      <c r="L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31"/>
      <c r="F86" s="297"/>
      <c r="H86" s="27"/>
      <c r="J86"/>
      <c r="K86"/>
      <c r="L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H87" s="27"/>
      <c r="I87" s="10"/>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13"/>
      <c r="B88" s="4"/>
      <c r="C88" s="10"/>
      <c r="D88" s="95"/>
      <c r="F88" s="297"/>
      <c r="H88" s="27"/>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13"/>
      <c r="B89" s="96"/>
      <c r="C89" s="10"/>
      <c r="D89" s="95"/>
      <c r="H89" s="10"/>
      <c r="I89" s="10"/>
      <c r="K89"/>
      <c r="L89"/>
      <c r="M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13"/>
      <c r="B90" s="4"/>
      <c r="C90" s="10"/>
      <c r="D90" s="13"/>
      <c r="F90" s="297"/>
      <c r="H90" s="10"/>
      <c r="I90" s="10"/>
      <c r="K90"/>
      <c r="L90"/>
      <c r="M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H91" s="10"/>
      <c r="I91" s="69"/>
      <c r="K91"/>
      <c r="L91"/>
      <c r="M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96"/>
      <c r="C92" s="10"/>
      <c r="D92" s="95"/>
      <c r="F92" s="297"/>
      <c r="J92" s="13"/>
      <c r="K92"/>
      <c r="L92"/>
      <c r="M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F93" s="297"/>
      <c r="I93" s="10"/>
      <c r="J93" s="13"/>
      <c r="K93"/>
      <c r="L93"/>
      <c r="M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96"/>
      <c r="C94" s="10"/>
      <c r="D94" s="95"/>
      <c r="F94" s="297"/>
      <c r="J94" s="13"/>
      <c r="K94"/>
      <c r="L94"/>
      <c r="M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F95" s="297"/>
      <c r="J95" s="13"/>
      <c r="K95"/>
      <c r="L95"/>
      <c r="M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J96" s="13"/>
      <c r="K96"/>
      <c r="L96"/>
      <c r="M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J97" s="13"/>
      <c r="K97"/>
      <c r="L97"/>
      <c r="M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B98" s="27"/>
      <c r="C98" s="10"/>
      <c r="D98" s="95"/>
      <c r="F98" s="297"/>
      <c r="J98" s="13"/>
      <c r="K98"/>
      <c r="L98"/>
      <c r="M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02"/>
      <c r="B99" s="27"/>
      <c r="J99" s="13"/>
      <c r="K99"/>
      <c r="L99"/>
      <c r="M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02"/>
      <c r="B100" s="27"/>
      <c r="C100" s="10"/>
      <c r="D100" s="95"/>
      <c r="F100" s="297"/>
      <c r="J100" s="13"/>
      <c r="K100"/>
      <c r="L100"/>
      <c r="M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02"/>
      <c r="B101" s="27"/>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02"/>
      <c r="B102" s="27"/>
      <c r="C102" s="10"/>
      <c r="D102" s="95"/>
      <c r="F102" s="297"/>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81"/>
      <c r="B103" s="27"/>
      <c r="F103" s="297"/>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89"/>
      <c r="B104" s="96"/>
      <c r="C104" s="10"/>
      <c r="D104" s="95"/>
      <c r="F104" s="297"/>
      <c r="G104" s="246"/>
      <c r="H104" s="77"/>
      <c r="I104" s="246"/>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26"/>
      <c r="B105" s="27"/>
      <c r="I105" s="247"/>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3"/>
      <c r="B106" s="27"/>
      <c r="C106" s="10"/>
      <c r="D106" s="95"/>
      <c r="E106" s="74"/>
      <c r="F106" s="297"/>
      <c r="I106" s="247"/>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26"/>
      <c r="B107" s="27"/>
      <c r="I107" s="24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02"/>
      <c r="B108" s="101"/>
      <c r="C108" s="126"/>
      <c r="D108" s="102"/>
      <c r="F108" s="297"/>
      <c r="I108" s="32"/>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02"/>
      <c r="B109" s="101"/>
      <c r="C109" s="135"/>
      <c r="D109" s="102"/>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02"/>
      <c r="B110" s="99"/>
      <c r="C110" s="101"/>
      <c r="D110" s="130"/>
      <c r="F110" s="297"/>
      <c r="I110" s="32"/>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B111" s="126"/>
      <c r="C111" s="126"/>
      <c r="D111" s="126"/>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B112" s="100"/>
      <c r="C112" s="101"/>
      <c r="D112" s="137"/>
      <c r="F112" s="297"/>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F113" s="297"/>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B114" s="10"/>
      <c r="C114" s="69"/>
      <c r="D114"/>
      <c r="F114" s="297"/>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13"/>
      <c r="B116" s="27"/>
      <c r="C116" s="10"/>
      <c r="D116" s="95"/>
      <c r="E116" s="74"/>
      <c r="F116" s="297"/>
      <c r="I116" s="32"/>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13"/>
      <c r="B117" s="27"/>
      <c r="C117" s="10"/>
      <c r="D117" s="95"/>
      <c r="I117" s="32"/>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B118" s="27"/>
      <c r="C118" s="10"/>
      <c r="D118" s="95"/>
      <c r="F118" s="297"/>
      <c r="I118" s="32"/>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B120" s="27"/>
      <c r="C120" s="10"/>
      <c r="D120" s="95"/>
      <c r="E120" s="74"/>
      <c r="F120" s="297"/>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27"/>
      <c r="C121" s="10"/>
      <c r="D121" s="95"/>
      <c r="I121" s="32"/>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10"/>
      <c r="C122" s="69"/>
      <c r="D122"/>
      <c r="F122" s="297"/>
      <c r="I122" s="32"/>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3"/>
      <c r="B123" s="10"/>
      <c r="C123" s="69"/>
      <c r="D123"/>
      <c r="E123" s="13"/>
      <c r="I123" s="32"/>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4"/>
      <c r="C124" s="10"/>
      <c r="D124" s="95"/>
      <c r="F124" s="297"/>
      <c r="I124" s="32"/>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7"/>
      <c r="I125" s="32"/>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10"/>
      <c r="C126" s="10"/>
      <c r="D126" s="95"/>
      <c r="F126" s="297"/>
      <c r="H126" s="248"/>
      <c r="I126" s="32"/>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4"/>
      <c r="H127" s="41"/>
      <c r="I127" s="32"/>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4"/>
      <c r="C128" s="10"/>
      <c r="D128"/>
      <c r="F128" s="298"/>
      <c r="H128" s="41"/>
      <c r="I128" s="32"/>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H129" s="41"/>
      <c r="I129" s="32"/>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7"/>
      <c r="B130" s="10"/>
      <c r="C130" s="10"/>
      <c r="D130"/>
      <c r="F130" s="297"/>
      <c r="H130" s="41"/>
      <c r="I130" s="32"/>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c r="A131" s="37"/>
      <c r="B131" s="10"/>
      <c r="C131" s="10"/>
      <c r="D131"/>
      <c r="E131" s="33"/>
      <c r="F131" s="33"/>
      <c r="G131" s="33"/>
      <c r="H131" s="41"/>
      <c r="I131" s="32"/>
    </row>
    <row r="132" spans="1:257" s="33" customFormat="1">
      <c r="A132" s="13"/>
      <c r="B132" s="101"/>
      <c r="C132" s="101"/>
      <c r="D132" s="124"/>
      <c r="F132" s="297"/>
      <c r="H132" s="41"/>
      <c r="I132" s="32"/>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101"/>
      <c r="C133" s="101"/>
      <c r="D133" s="124"/>
      <c r="I133" s="32"/>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2"/>
      <c r="C134" s="101"/>
      <c r="D134" s="124"/>
      <c r="F134" s="297"/>
      <c r="G134"/>
      <c r="H134" s="41"/>
      <c r="I134" s="32"/>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B135" s="101"/>
      <c r="C135" s="101"/>
      <c r="D135" s="124"/>
      <c r="I135" s="32"/>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13"/>
      <c r="B136" s="101"/>
      <c r="C136" s="101"/>
      <c r="D136" s="124"/>
      <c r="E136" s="74"/>
      <c r="F136" s="297"/>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44"/>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131"/>
      <c r="B140" s="99"/>
      <c r="C140" s="101"/>
      <c r="D140" s="137"/>
      <c r="E140" s="102"/>
      <c r="F140" s="298"/>
      <c r="G140"/>
      <c r="I140" s="32"/>
      <c r="J140" s="13"/>
      <c r="K140"/>
      <c r="L140"/>
      <c r="M140"/>
      <c r="N140"/>
      <c r="O140" s="96"/>
      <c r="P140" s="10"/>
      <c r="Q140" s="95"/>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131"/>
      <c r="B141" s="99"/>
      <c r="C141" s="101"/>
      <c r="D141" s="137"/>
      <c r="E141" s="102"/>
      <c r="F141" s="124"/>
      <c r="G141"/>
      <c r="I141" s="13"/>
      <c r="J141" s="13"/>
      <c r="K141"/>
      <c r="L141"/>
      <c r="M141"/>
      <c r="N141"/>
      <c r="O141" s="27"/>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31"/>
      <c r="B142" s="4"/>
      <c r="C142" s="10"/>
      <c r="D142" s="13"/>
      <c r="E142" s="102"/>
      <c r="F142" s="298"/>
      <c r="G142"/>
      <c r="I142" s="13"/>
      <c r="J142" s="13"/>
      <c r="K142"/>
      <c r="L142"/>
      <c r="M142"/>
      <c r="N142"/>
      <c r="O142" s="27"/>
      <c r="P142" s="10"/>
      <c r="Q142" s="95"/>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131"/>
      <c r="B143" s="99"/>
      <c r="C143" s="101"/>
      <c r="D143" s="137"/>
      <c r="E143" s="102"/>
      <c r="F143" s="124"/>
      <c r="G143"/>
      <c r="I143" s="13"/>
      <c r="J143" s="13"/>
      <c r="K143"/>
      <c r="L143"/>
      <c r="M143"/>
      <c r="N143"/>
      <c r="O143" s="27"/>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131"/>
      <c r="B144" s="99"/>
      <c r="C144" s="101"/>
      <c r="D144" s="137"/>
      <c r="E144" s="102"/>
      <c r="F144" s="298"/>
      <c r="G144"/>
      <c r="I144" s="13"/>
      <c r="J144" s="13"/>
      <c r="K144"/>
      <c r="L144"/>
      <c r="M144"/>
      <c r="N144"/>
      <c r="O144" s="27"/>
      <c r="P144" s="10"/>
      <c r="Q144" s="95"/>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17">
      <c r="A145" s="131"/>
      <c r="B145" s="99"/>
      <c r="C145" s="101"/>
      <c r="D145" s="137"/>
      <c r="E145" s="102"/>
      <c r="F145" s="124"/>
      <c r="O145" s="27"/>
      <c r="P145" s="33"/>
      <c r="Q145" s="33"/>
    </row>
    <row r="146" spans="1:17">
      <c r="A146" s="131"/>
      <c r="B146" s="123"/>
      <c r="C146" s="124"/>
      <c r="D146" s="130"/>
      <c r="E146" s="168"/>
      <c r="F146" s="298"/>
      <c r="I146" s="32"/>
      <c r="O146" s="27"/>
      <c r="P146" s="10"/>
      <c r="Q146" s="95"/>
    </row>
    <row r="147" spans="1:17">
      <c r="A147" s="131"/>
      <c r="B147" s="99"/>
      <c r="C147" s="101"/>
      <c r="D147" s="130"/>
      <c r="E147" s="102"/>
      <c r="F147" s="124"/>
      <c r="I147" s="32"/>
      <c r="O147" s="27"/>
      <c r="P147" s="33"/>
      <c r="Q147" s="33"/>
    </row>
    <row r="148" spans="1:17">
      <c r="A148" s="131"/>
      <c r="B148" s="99"/>
      <c r="C148" s="101"/>
      <c r="D148" s="137"/>
      <c r="E148" s="102"/>
      <c r="F148" s="298"/>
      <c r="O148" s="27"/>
      <c r="P148" s="10"/>
      <c r="Q148" s="95"/>
    </row>
    <row r="149" spans="1:17">
      <c r="A149" s="102"/>
      <c r="B149" s="99"/>
      <c r="C149" s="101"/>
      <c r="D149" s="130"/>
      <c r="E149" s="102"/>
      <c r="F149" s="124"/>
      <c r="O149" s="27"/>
      <c r="P149" s="33"/>
      <c r="Q149" s="33"/>
    </row>
    <row r="150" spans="1:17">
      <c r="A150" s="102"/>
      <c r="B150" s="99"/>
      <c r="C150" s="101"/>
      <c r="D150" s="137"/>
      <c r="E150" s="126"/>
      <c r="F150" s="298"/>
      <c r="G150" s="33"/>
      <c r="H150" s="41"/>
      <c r="O150" s="96"/>
      <c r="P150" s="10"/>
      <c r="Q150" s="95"/>
    </row>
    <row r="151" spans="1:17">
      <c r="A151" s="126"/>
      <c r="B151" s="123"/>
      <c r="C151" s="124"/>
      <c r="D151" s="130"/>
      <c r="E151" s="126"/>
      <c r="F151" s="126"/>
      <c r="G151" s="33"/>
      <c r="H151" s="41"/>
      <c r="O151" s="27"/>
      <c r="P151" s="33"/>
      <c r="Q151" s="33"/>
    </row>
    <row r="152" spans="1:17">
      <c r="A152" s="102"/>
      <c r="B152" s="170"/>
      <c r="C152" s="124"/>
      <c r="D152" s="130"/>
      <c r="E152" s="126"/>
      <c r="F152" s="298"/>
      <c r="G152" s="33"/>
      <c r="H152" s="41"/>
      <c r="I152" s="32"/>
      <c r="O152" s="27"/>
      <c r="P152" s="10"/>
      <c r="Q152" s="95"/>
    </row>
    <row r="153" spans="1:17">
      <c r="A153" s="33"/>
      <c r="B153" s="125"/>
      <c r="C153" s="124"/>
      <c r="D153" s="130"/>
      <c r="E153" s="126"/>
      <c r="F153" s="126"/>
      <c r="G153" s="33"/>
      <c r="H153" s="41"/>
      <c r="O153" s="33"/>
      <c r="P153" s="33"/>
      <c r="Q153" s="33"/>
    </row>
    <row r="154" spans="1:17">
      <c r="A154" s="34"/>
      <c r="B154" s="124"/>
      <c r="C154" s="124"/>
      <c r="D154" s="130"/>
      <c r="E154" s="126"/>
      <c r="F154" s="298"/>
      <c r="G154" s="33"/>
      <c r="H154" s="41"/>
      <c r="O154" s="27"/>
      <c r="P154" s="10"/>
      <c r="Q154" s="95"/>
    </row>
    <row r="155" spans="1:17">
      <c r="A155" s="34"/>
      <c r="B155" s="125"/>
      <c r="C155" s="124"/>
      <c r="D155" s="130"/>
      <c r="E155" s="126"/>
      <c r="F155" s="126"/>
      <c r="G155" s="33"/>
      <c r="H155" s="41"/>
      <c r="O155" s="33"/>
      <c r="P155" s="33"/>
      <c r="Q155" s="33"/>
    </row>
    <row r="156" spans="1:17">
      <c r="A156" s="34"/>
      <c r="B156" s="10"/>
      <c r="C156" s="69"/>
      <c r="D156"/>
      <c r="E156" s="126"/>
      <c r="F156" s="298"/>
      <c r="G156" s="33"/>
      <c r="I156" s="33"/>
      <c r="O156" s="10"/>
      <c r="P156" s="10"/>
      <c r="Q156" s="95"/>
    </row>
    <row r="157" spans="1:17">
      <c r="A157" s="34"/>
      <c r="B157" s="33"/>
      <c r="C157" s="33"/>
      <c r="E157" s="126"/>
      <c r="F157" s="126"/>
      <c r="G157" s="33"/>
      <c r="H157" s="41"/>
      <c r="I157" s="33"/>
      <c r="O157" s="33"/>
      <c r="P157" s="33"/>
      <c r="Q157" s="33"/>
    </row>
    <row r="158" spans="1:17" ht="15.6">
      <c r="A158" s="34"/>
      <c r="B158" s="27"/>
      <c r="C158" s="10"/>
      <c r="D158" s="31"/>
      <c r="E158" s="126"/>
      <c r="F158" s="298"/>
      <c r="G158" s="33"/>
      <c r="H158" s="41"/>
      <c r="O158" s="92"/>
      <c r="P158" s="10"/>
      <c r="Q158" s="95"/>
    </row>
    <row r="159" spans="1:17">
      <c r="A159" s="34"/>
      <c r="B159" s="27"/>
      <c r="C159" s="33"/>
      <c r="E159" s="126"/>
      <c r="F159" s="126"/>
      <c r="G159" s="33"/>
      <c r="H159" s="41"/>
    </row>
    <row r="160" spans="1:17">
      <c r="A160" s="34"/>
      <c r="B160" s="125"/>
      <c r="C160" s="101"/>
      <c r="D160" s="130"/>
      <c r="E160" s="126"/>
      <c r="F160" s="298"/>
      <c r="G160" s="33"/>
    </row>
    <row r="161" spans="1:9">
      <c r="A161" s="34"/>
      <c r="B161" s="126"/>
      <c r="C161" s="126"/>
      <c r="D161" s="102"/>
      <c r="E161" s="126"/>
      <c r="F161" s="126"/>
      <c r="G161" s="33"/>
      <c r="H161" s="41"/>
    </row>
    <row r="162" spans="1:9">
      <c r="A162" s="34"/>
      <c r="B162" s="125"/>
      <c r="C162" s="101"/>
      <c r="D162" s="130"/>
      <c r="E162" s="126"/>
      <c r="F162" s="298"/>
      <c r="G162" s="33"/>
    </row>
    <row r="163" spans="1:9">
      <c r="A163" s="33"/>
      <c r="B163" s="126"/>
      <c r="C163" s="126"/>
      <c r="D163" s="102"/>
      <c r="E163" s="126"/>
      <c r="F163" s="126"/>
      <c r="G163" s="33"/>
      <c r="H163" s="41"/>
    </row>
    <row r="164" spans="1:9">
      <c r="A164" s="13"/>
      <c r="B164" s="101"/>
      <c r="C164" s="135"/>
      <c r="D164" s="102"/>
      <c r="E164" s="126"/>
      <c r="F164" s="298"/>
      <c r="G164" s="33"/>
      <c r="H164" s="41"/>
    </row>
    <row r="165" spans="1:9">
      <c r="A165" s="34"/>
      <c r="B165" s="123"/>
      <c r="C165" s="101"/>
      <c r="D165" s="130"/>
      <c r="E165" s="126"/>
      <c r="F165" s="126"/>
      <c r="G165" s="33"/>
    </row>
    <row r="166" spans="1:9">
      <c r="A166" s="34"/>
      <c r="B166" s="101"/>
      <c r="C166" s="101"/>
      <c r="D166" s="124"/>
      <c r="E166" s="126"/>
      <c r="F166" s="298"/>
      <c r="G166" s="33"/>
    </row>
    <row r="168" spans="1:9">
      <c r="A168" s="34"/>
      <c r="B168" s="101"/>
      <c r="C168" s="101"/>
      <c r="D168" s="124"/>
      <c r="E168" s="126"/>
      <c r="F168" s="298"/>
      <c r="G168" s="33"/>
    </row>
    <row r="169" spans="1:9">
      <c r="A169" s="34"/>
      <c r="B169" s="101"/>
      <c r="C169" s="101"/>
      <c r="D169" s="124"/>
      <c r="E169" s="126"/>
      <c r="F169" s="298"/>
      <c r="G169" s="33"/>
    </row>
    <row r="170" spans="1:9">
      <c r="A170" s="34"/>
      <c r="B170" s="101"/>
      <c r="C170" s="101"/>
      <c r="D170" s="124"/>
      <c r="E170" s="126"/>
      <c r="F170" s="298"/>
      <c r="G170" s="33"/>
    </row>
    <row r="171" spans="1:9">
      <c r="A171" s="34"/>
      <c r="B171" s="101"/>
      <c r="C171" s="101"/>
      <c r="D171" s="124"/>
      <c r="E171" s="126"/>
      <c r="F171" s="298"/>
      <c r="G171" s="33"/>
    </row>
    <row r="172" spans="1:9">
      <c r="A172" s="34"/>
      <c r="B172" s="4"/>
      <c r="C172" s="101"/>
      <c r="D172" s="124"/>
      <c r="E172" s="33"/>
      <c r="F172" s="298"/>
      <c r="G172" s="33"/>
      <c r="I172" s="33"/>
    </row>
    <row r="173" spans="1:9">
      <c r="A173" s="34"/>
      <c r="B173" s="33"/>
      <c r="C173" s="33"/>
      <c r="D173" s="33"/>
      <c r="E173" s="33"/>
      <c r="F173" s="33"/>
      <c r="G173" s="33"/>
      <c r="I173" s="33"/>
    </row>
    <row r="174" spans="1:9">
      <c r="A174" s="33"/>
      <c r="C174" s="101"/>
      <c r="D174" s="124"/>
      <c r="E174" s="126"/>
      <c r="F174" s="298"/>
      <c r="G174" s="33"/>
    </row>
    <row r="175" spans="1:9">
      <c r="A175" s="33"/>
    </row>
    <row r="183" spans="1:1">
      <c r="A183" s="33"/>
    </row>
  </sheetData>
  <sheetProtection algorithmName="SHA-512" hashValue="Y7oQZ2Y9V3bQplrmxsRFTq2hyrEKm8jNi72uah/VveI6s3Juwmm2uek9AM+o4UfoTxLe8mXgWAesoQX0W6eyjA==" saltValue="ayF4FKoLFhjQOfK7uin4A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ŽERJAV
Rev_0&amp;C&amp;8&amp;G&amp;10
&amp;R&amp;"Arial,Krepko"&amp;18 3.3&amp;"Arial,Običajno"&amp;8
Št. projekta: TREO-P-099/24-E
Stran: &amp;P/&amp;N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C6C72-9285-4C85-A05D-9D3ADAF618EB}">
  <sheetPr>
    <tabColor rgb="FF00B050"/>
  </sheetPr>
  <dimension ref="A1:IW346"/>
  <sheetViews>
    <sheetView showZeros="0" topLeftCell="A37" zoomScaleNormal="100" zoomScaleSheetLayoutView="100" zoomScalePageLayoutView="70" workbookViewId="0">
      <selection activeCell="E53" sqref="E53"/>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 min="22" max="22" width="28.5546875" bestFit="1" customWidth="1"/>
    <col min="24" max="24" width="12.44140625" bestFit="1" customWidth="1"/>
    <col min="25" max="25" width="20.21875" bestFit="1" customWidth="1"/>
    <col min="27" max="27" width="16.44140625" bestFit="1" customWidth="1"/>
    <col min="28" max="28" width="20.21875" bestFit="1" customWidth="1"/>
  </cols>
  <sheetData>
    <row r="1" spans="1:38" s="2" customFormat="1">
      <c r="A1" s="138"/>
      <c r="B1" s="99"/>
      <c r="C1" s="139"/>
      <c r="D1" s="140"/>
      <c r="E1" s="139"/>
      <c r="F1" s="291"/>
      <c r="G1" s="6"/>
      <c r="H1" s="227"/>
      <c r="I1" s="228"/>
      <c r="J1" s="59"/>
    </row>
    <row r="2" spans="1:38" s="2" customFormat="1">
      <c r="A2" s="138"/>
      <c r="B2" s="99"/>
      <c r="C2" s="139"/>
      <c r="D2" s="140"/>
      <c r="E2" s="139"/>
      <c r="F2" s="291"/>
      <c r="G2" s="6"/>
      <c r="H2" s="227"/>
      <c r="I2" s="228"/>
      <c r="J2" s="59"/>
    </row>
    <row r="3" spans="1:38" s="2" customFormat="1">
      <c r="A3" s="141"/>
      <c r="B3" s="142"/>
      <c r="C3" s="143"/>
      <c r="D3" s="144"/>
      <c r="E3" s="143"/>
      <c r="F3" s="292"/>
      <c r="G3" s="6"/>
      <c r="H3" s="227"/>
      <c r="I3" s="228"/>
      <c r="J3" s="59"/>
    </row>
    <row r="4" spans="1:38" s="2" customFormat="1">
      <c r="A4" s="145" t="s">
        <v>0</v>
      </c>
      <c r="B4" s="100"/>
      <c r="C4" s="146"/>
      <c r="D4" s="147"/>
      <c r="E4" s="100"/>
      <c r="F4" s="100"/>
      <c r="G4" s="186"/>
      <c r="H4" s="227"/>
      <c r="I4" s="228"/>
      <c r="J4" s="59"/>
    </row>
    <row r="5" spans="1:38" s="2" customFormat="1">
      <c r="A5" s="267" t="s">
        <v>9</v>
      </c>
      <c r="B5" s="269" t="s">
        <v>10</v>
      </c>
      <c r="C5" s="267" t="s">
        <v>11</v>
      </c>
      <c r="D5" s="268" t="s">
        <v>12</v>
      </c>
      <c r="E5" s="267" t="s">
        <v>152</v>
      </c>
      <c r="F5" s="266" t="s">
        <v>153</v>
      </c>
      <c r="G5" s="229"/>
      <c r="H5" s="229"/>
      <c r="I5" s="229"/>
      <c r="J5" s="59"/>
    </row>
    <row r="6" spans="1:38">
      <c r="A6" s="134"/>
      <c r="B6" s="100"/>
      <c r="C6" s="101"/>
      <c r="D6" s="102"/>
      <c r="E6" s="102"/>
      <c r="F6" s="124"/>
      <c r="O6" s="51"/>
      <c r="AD6" s="331"/>
      <c r="AE6" s="331"/>
      <c r="AG6" s="331"/>
      <c r="AH6" s="331"/>
      <c r="AJ6" s="331"/>
      <c r="AK6" s="331"/>
    </row>
    <row r="7" spans="1:38">
      <c r="A7" s="128" t="s">
        <v>48</v>
      </c>
      <c r="B7" s="129" t="s">
        <v>49</v>
      </c>
      <c r="C7" s="101"/>
      <c r="D7" s="130"/>
      <c r="E7" s="102"/>
      <c r="F7" s="152"/>
      <c r="G7" s="32"/>
      <c r="T7" s="331"/>
      <c r="U7" s="331"/>
      <c r="X7" s="331"/>
      <c r="Y7" s="331"/>
      <c r="AA7" s="342"/>
      <c r="AB7" s="342"/>
      <c r="AD7" s="331"/>
      <c r="AE7" s="331"/>
      <c r="AG7" s="331"/>
      <c r="AH7" s="331"/>
    </row>
    <row r="8" spans="1:38">
      <c r="A8" s="136" t="s">
        <v>51</v>
      </c>
      <c r="B8" s="91" t="s">
        <v>50</v>
      </c>
      <c r="C8" s="160"/>
      <c r="D8" s="161"/>
      <c r="F8" s="293"/>
      <c r="G8" s="246"/>
      <c r="H8" s="152"/>
      <c r="I8" s="246"/>
      <c r="K8" s="13"/>
      <c r="T8" s="210"/>
      <c r="AD8" s="13"/>
      <c r="AE8" s="13"/>
      <c r="AG8" s="13"/>
      <c r="AH8" s="13"/>
      <c r="AJ8" s="13"/>
      <c r="AK8" s="13"/>
      <c r="AL8" s="13"/>
    </row>
    <row r="9" spans="1:38">
      <c r="A9" s="131">
        <v>1</v>
      </c>
      <c r="B9" s="132" t="s">
        <v>119</v>
      </c>
      <c r="C9" s="135" t="s">
        <v>18</v>
      </c>
      <c r="D9" s="102">
        <v>300</v>
      </c>
      <c r="E9" s="175"/>
      <c r="F9" s="294">
        <f t="shared" ref="F9:F53" si="0">D9*E9</f>
        <v>0</v>
      </c>
      <c r="G9" s="233"/>
      <c r="H9" s="154"/>
      <c r="I9" s="233"/>
      <c r="J9" s="238"/>
      <c r="S9" s="211"/>
    </row>
    <row r="10" spans="1:38">
      <c r="A10" s="131"/>
      <c r="B10" s="132"/>
      <c r="C10" s="101"/>
      <c r="D10" s="102"/>
      <c r="E10" s="102"/>
      <c r="F10" s="295">
        <f t="shared" si="0"/>
        <v>0</v>
      </c>
      <c r="G10" s="233"/>
      <c r="H10" s="124"/>
      <c r="I10" s="233"/>
      <c r="J10" s="238"/>
      <c r="K10" s="249"/>
      <c r="L10" s="165"/>
      <c r="M10" s="165"/>
      <c r="S10" s="211"/>
    </row>
    <row r="11" spans="1:38">
      <c r="A11" s="131">
        <v>2</v>
      </c>
      <c r="B11" s="132" t="s">
        <v>120</v>
      </c>
      <c r="C11" s="135" t="s">
        <v>18</v>
      </c>
      <c r="D11" s="102">
        <v>300</v>
      </c>
      <c r="E11" s="175"/>
      <c r="F11" s="294">
        <f t="shared" si="0"/>
        <v>0</v>
      </c>
      <c r="G11" s="233"/>
      <c r="H11" s="154"/>
      <c r="I11" s="233"/>
      <c r="J11" s="238"/>
      <c r="S11" s="211"/>
    </row>
    <row r="12" spans="1:38">
      <c r="A12" s="133"/>
      <c r="B12" s="132"/>
      <c r="C12" s="101"/>
      <c r="D12" s="102"/>
      <c r="E12" s="102"/>
      <c r="F12" s="295">
        <f t="shared" si="0"/>
        <v>0</v>
      </c>
      <c r="G12" s="233"/>
      <c r="H12" s="124"/>
      <c r="I12" s="233"/>
      <c r="J12" s="238"/>
      <c r="K12" s="249"/>
      <c r="L12" s="165"/>
      <c r="M12" s="165"/>
      <c r="N12" s="165"/>
      <c r="S12" s="211"/>
    </row>
    <row r="13" spans="1:38" ht="15.6" customHeight="1">
      <c r="A13" s="131">
        <v>3</v>
      </c>
      <c r="B13" s="132" t="s">
        <v>121</v>
      </c>
      <c r="C13" s="135" t="s">
        <v>17</v>
      </c>
      <c r="D13" s="172">
        <v>16</v>
      </c>
      <c r="E13" s="175"/>
      <c r="F13" s="294">
        <f t="shared" si="0"/>
        <v>0</v>
      </c>
      <c r="G13" s="233"/>
      <c r="H13" s="154"/>
      <c r="I13" s="233"/>
      <c r="J13" s="242"/>
      <c r="K13" s="249"/>
      <c r="L13" s="165"/>
      <c r="N13" s="165"/>
      <c r="S13" s="211"/>
    </row>
    <row r="14" spans="1:38" ht="15.6" customHeight="1">
      <c r="A14" s="131"/>
      <c r="B14" s="132"/>
      <c r="C14" s="135"/>
      <c r="D14" s="172"/>
      <c r="E14" s="175"/>
      <c r="F14" s="295">
        <f t="shared" si="0"/>
        <v>0</v>
      </c>
      <c r="G14" s="233"/>
      <c r="H14" s="154"/>
      <c r="I14" s="233"/>
      <c r="J14" s="242"/>
      <c r="K14" s="249"/>
      <c r="L14" s="165"/>
      <c r="N14" s="165"/>
      <c r="S14" s="211"/>
    </row>
    <row r="15" spans="1:38" ht="15.6" customHeight="1">
      <c r="A15" s="131">
        <v>4</v>
      </c>
      <c r="B15" s="132" t="s">
        <v>122</v>
      </c>
      <c r="C15" s="135" t="s">
        <v>17</v>
      </c>
      <c r="D15" s="172">
        <v>16</v>
      </c>
      <c r="E15" s="175"/>
      <c r="F15" s="294">
        <f t="shared" si="0"/>
        <v>0</v>
      </c>
      <c r="G15" s="233"/>
      <c r="H15" s="154"/>
      <c r="I15" s="233"/>
      <c r="J15" s="242"/>
      <c r="K15" s="249"/>
      <c r="L15" s="165"/>
      <c r="N15" s="165"/>
      <c r="S15" s="211"/>
    </row>
    <row r="16" spans="1:38" ht="15.6" customHeight="1">
      <c r="A16" s="131"/>
      <c r="B16" s="132"/>
      <c r="C16" s="135"/>
      <c r="D16" s="172"/>
      <c r="E16" s="175"/>
      <c r="F16" s="295">
        <f t="shared" si="0"/>
        <v>0</v>
      </c>
      <c r="G16" s="233"/>
      <c r="H16" s="154"/>
      <c r="I16" s="233"/>
      <c r="J16" s="242"/>
      <c r="K16" s="249"/>
      <c r="L16" s="165"/>
      <c r="N16" s="165"/>
      <c r="S16" s="211"/>
    </row>
    <row r="17" spans="1:19" ht="15.6" customHeight="1">
      <c r="A17" s="131">
        <v>5</v>
      </c>
      <c r="B17" s="132" t="s">
        <v>98</v>
      </c>
      <c r="C17" s="135" t="s">
        <v>17</v>
      </c>
      <c r="D17" s="172">
        <v>122</v>
      </c>
      <c r="E17" s="175"/>
      <c r="F17" s="294">
        <f t="shared" si="0"/>
        <v>0</v>
      </c>
      <c r="G17" s="233"/>
      <c r="H17" s="154"/>
      <c r="I17" s="233"/>
      <c r="J17" s="242"/>
      <c r="K17" s="249"/>
      <c r="L17" s="165"/>
      <c r="N17" s="165"/>
      <c r="S17" s="211"/>
    </row>
    <row r="18" spans="1:19" ht="15.6" customHeight="1">
      <c r="C18" s="101"/>
      <c r="F18" s="295">
        <f t="shared" si="0"/>
        <v>0</v>
      </c>
      <c r="G18" s="233"/>
      <c r="H18" s="154"/>
      <c r="I18" s="233"/>
      <c r="J18" s="242"/>
    </row>
    <row r="19" spans="1:19" ht="15.6" customHeight="1">
      <c r="A19" s="136" t="s">
        <v>53</v>
      </c>
      <c r="B19" s="91" t="s">
        <v>52</v>
      </c>
      <c r="C19" s="160"/>
      <c r="D19" s="161"/>
      <c r="F19" s="295">
        <f t="shared" si="0"/>
        <v>0</v>
      </c>
      <c r="G19" s="246"/>
      <c r="H19" s="152"/>
      <c r="I19" s="246"/>
      <c r="J19" s="242"/>
      <c r="S19" s="211"/>
    </row>
    <row r="20" spans="1:19" ht="15.6" customHeight="1">
      <c r="A20" s="131">
        <v>1</v>
      </c>
      <c r="B20" s="132" t="s">
        <v>173</v>
      </c>
      <c r="C20" s="135" t="s">
        <v>18</v>
      </c>
      <c r="D20" s="102">
        <v>27</v>
      </c>
      <c r="F20" s="294">
        <f t="shared" si="0"/>
        <v>0</v>
      </c>
      <c r="G20" s="233"/>
      <c r="H20" s="236"/>
      <c r="I20" s="233"/>
      <c r="J20" s="242"/>
      <c r="S20" s="211"/>
    </row>
    <row r="21" spans="1:19" ht="15.6" customHeight="1">
      <c r="A21" s="131"/>
      <c r="B21" s="132"/>
      <c r="C21" s="135"/>
      <c r="D21" s="102"/>
      <c r="F21" s="295">
        <f t="shared" si="0"/>
        <v>0</v>
      </c>
      <c r="G21" s="233"/>
      <c r="H21" s="236"/>
      <c r="I21" s="233"/>
      <c r="J21" s="242"/>
      <c r="S21" s="211"/>
    </row>
    <row r="22" spans="1:19" ht="15.6" customHeight="1">
      <c r="A22" s="131">
        <v>2</v>
      </c>
      <c r="B22" s="132" t="s">
        <v>172</v>
      </c>
      <c r="C22" s="135" t="s">
        <v>18</v>
      </c>
      <c r="D22" s="102">
        <v>5</v>
      </c>
      <c r="F22" s="294">
        <f t="shared" si="0"/>
        <v>0</v>
      </c>
      <c r="G22" s="233"/>
      <c r="H22" s="236"/>
      <c r="I22" s="233"/>
      <c r="J22" s="242"/>
      <c r="S22" s="211"/>
    </row>
    <row r="23" spans="1:19" ht="15.6" customHeight="1">
      <c r="A23" s="136"/>
      <c r="B23" s="91"/>
      <c r="C23" s="160"/>
      <c r="D23" s="161"/>
      <c r="F23" s="295">
        <f t="shared" si="0"/>
        <v>0</v>
      </c>
      <c r="G23" s="246"/>
      <c r="H23" s="152"/>
      <c r="I23" s="246"/>
      <c r="J23" s="242"/>
      <c r="S23" s="211"/>
    </row>
    <row r="24" spans="1:19" ht="15.6" customHeight="1">
      <c r="A24" s="38">
        <v>3</v>
      </c>
      <c r="B24" s="10" t="s">
        <v>127</v>
      </c>
      <c r="C24" s="10" t="s">
        <v>18</v>
      </c>
      <c r="D24">
        <v>27</v>
      </c>
      <c r="E24" s="178"/>
      <c r="F24" s="294">
        <f t="shared" si="0"/>
        <v>0</v>
      </c>
      <c r="G24" s="233"/>
      <c r="H24" s="250"/>
      <c r="I24" s="233"/>
      <c r="J24" s="242"/>
      <c r="S24" s="211"/>
    </row>
    <row r="25" spans="1:19" ht="15.6" customHeight="1">
      <c r="A25" s="136"/>
      <c r="B25" s="91"/>
      <c r="C25" s="160"/>
      <c r="D25" s="161"/>
      <c r="F25" s="295">
        <f t="shared" si="0"/>
        <v>0</v>
      </c>
      <c r="G25" s="246"/>
      <c r="H25" s="152"/>
      <c r="I25" s="246"/>
      <c r="J25" s="242"/>
      <c r="S25" s="211"/>
    </row>
    <row r="26" spans="1:19" ht="15.6" customHeight="1">
      <c r="A26" s="38">
        <v>4</v>
      </c>
      <c r="B26" s="10" t="s">
        <v>128</v>
      </c>
      <c r="C26" s="10" t="s">
        <v>18</v>
      </c>
      <c r="D26">
        <v>27</v>
      </c>
      <c r="E26" s="178"/>
      <c r="F26" s="294">
        <f t="shared" si="0"/>
        <v>0</v>
      </c>
      <c r="G26" s="233"/>
      <c r="H26" s="250"/>
      <c r="I26" s="233"/>
      <c r="J26" s="242"/>
      <c r="S26" s="211"/>
    </row>
    <row r="27" spans="1:19" ht="15.6" customHeight="1">
      <c r="A27" s="134"/>
      <c r="F27" s="295">
        <f t="shared" si="0"/>
        <v>0</v>
      </c>
      <c r="G27" s="233"/>
      <c r="H27"/>
      <c r="I27" s="233"/>
      <c r="J27" s="242"/>
      <c r="S27" s="211"/>
    </row>
    <row r="28" spans="1:19" ht="15.6" customHeight="1">
      <c r="A28" s="38">
        <v>5</v>
      </c>
      <c r="B28" s="10" t="s">
        <v>171</v>
      </c>
      <c r="C28" s="10" t="s">
        <v>17</v>
      </c>
      <c r="D28">
        <v>20</v>
      </c>
      <c r="E28" s="178"/>
      <c r="F28" s="294">
        <f t="shared" si="0"/>
        <v>0</v>
      </c>
      <c r="G28" s="233"/>
      <c r="H28" s="250"/>
      <c r="I28" s="233"/>
      <c r="J28" s="242"/>
      <c r="S28" s="211"/>
    </row>
    <row r="29" spans="1:19" ht="15.6" customHeight="1">
      <c r="A29" s="134"/>
      <c r="F29" s="295">
        <f t="shared" si="0"/>
        <v>0</v>
      </c>
      <c r="G29" s="233"/>
      <c r="H29"/>
      <c r="I29" s="233"/>
      <c r="J29" s="242"/>
      <c r="S29" s="211"/>
    </row>
    <row r="30" spans="1:19">
      <c r="A30" s="131">
        <v>6</v>
      </c>
      <c r="B30" s="10" t="s">
        <v>170</v>
      </c>
      <c r="C30" s="10" t="s">
        <v>17</v>
      </c>
      <c r="D30" s="13">
        <v>8</v>
      </c>
      <c r="F30" s="294">
        <f t="shared" si="0"/>
        <v>0</v>
      </c>
      <c r="G30" s="233"/>
      <c r="H30" s="250"/>
      <c r="I30" s="233"/>
      <c r="S30" s="211"/>
    </row>
    <row r="31" spans="1:19">
      <c r="A31" s="131"/>
      <c r="F31" s="295">
        <f t="shared" si="0"/>
        <v>0</v>
      </c>
      <c r="G31" s="233"/>
      <c r="H31"/>
      <c r="I31" s="233"/>
      <c r="S31" s="211"/>
    </row>
    <row r="32" spans="1:19">
      <c r="A32" s="38">
        <v>7</v>
      </c>
      <c r="B32" s="2" t="s">
        <v>55</v>
      </c>
      <c r="C32" s="10" t="s">
        <v>17</v>
      </c>
      <c r="D32" s="13">
        <v>16</v>
      </c>
      <c r="F32" s="294">
        <f t="shared" si="0"/>
        <v>0</v>
      </c>
      <c r="G32" s="233"/>
      <c r="H32" s="41"/>
      <c r="I32" s="233"/>
      <c r="S32" s="211"/>
    </row>
    <row r="33" spans="1:19">
      <c r="C33" s="10"/>
      <c r="F33" s="295">
        <f t="shared" si="0"/>
        <v>0</v>
      </c>
      <c r="G33" s="233"/>
      <c r="H33"/>
      <c r="I33" s="233"/>
      <c r="S33" s="211"/>
    </row>
    <row r="34" spans="1:19">
      <c r="A34" s="38">
        <v>8</v>
      </c>
      <c r="B34" s="2" t="s">
        <v>56</v>
      </c>
      <c r="C34" s="10" t="s">
        <v>17</v>
      </c>
      <c r="D34" s="13">
        <v>10</v>
      </c>
      <c r="F34" s="294">
        <f t="shared" si="0"/>
        <v>0</v>
      </c>
      <c r="G34" s="233"/>
      <c r="H34" s="41"/>
      <c r="I34" s="233"/>
      <c r="S34" s="211"/>
    </row>
    <row r="35" spans="1:19">
      <c r="C35" s="10"/>
      <c r="F35" s="295">
        <f t="shared" si="0"/>
        <v>0</v>
      </c>
      <c r="G35" s="233"/>
      <c r="H35"/>
      <c r="I35" s="233"/>
      <c r="S35" s="211"/>
    </row>
    <row r="36" spans="1:19">
      <c r="A36" s="38">
        <v>9</v>
      </c>
      <c r="B36" s="2" t="s">
        <v>54</v>
      </c>
      <c r="C36" s="10" t="s">
        <v>17</v>
      </c>
      <c r="D36" s="13">
        <v>30</v>
      </c>
      <c r="F36" s="294">
        <f t="shared" si="0"/>
        <v>0</v>
      </c>
      <c r="G36" s="233"/>
      <c r="H36" s="41"/>
      <c r="I36" s="233"/>
      <c r="S36" s="211"/>
    </row>
    <row r="37" spans="1:19">
      <c r="C37" s="10"/>
      <c r="F37" s="295">
        <f t="shared" si="0"/>
        <v>0</v>
      </c>
      <c r="G37" s="233"/>
      <c r="H37" s="41"/>
      <c r="I37" s="233"/>
      <c r="S37" s="211"/>
    </row>
    <row r="38" spans="1:19">
      <c r="A38" s="38">
        <v>10</v>
      </c>
      <c r="B38" s="2" t="s">
        <v>57</v>
      </c>
      <c r="C38" s="10" t="s">
        <v>17</v>
      </c>
      <c r="D38" s="13">
        <v>30</v>
      </c>
      <c r="F38" s="294">
        <f t="shared" si="0"/>
        <v>0</v>
      </c>
      <c r="G38" s="233"/>
      <c r="H38" s="41"/>
      <c r="I38" s="233"/>
      <c r="S38" s="211"/>
    </row>
    <row r="39" spans="1:19">
      <c r="C39" s="10"/>
      <c r="F39" s="295">
        <f t="shared" si="0"/>
        <v>0</v>
      </c>
      <c r="G39" s="233"/>
      <c r="H39" s="41"/>
      <c r="I39" s="233"/>
      <c r="S39" s="211"/>
    </row>
    <row r="40" spans="1:19" ht="15.6" customHeight="1">
      <c r="A40" s="131">
        <v>11</v>
      </c>
      <c r="B40" s="132" t="s">
        <v>169</v>
      </c>
      <c r="C40" s="135" t="s">
        <v>18</v>
      </c>
      <c r="D40" s="102">
        <v>10</v>
      </c>
      <c r="F40" s="294">
        <f t="shared" si="0"/>
        <v>0</v>
      </c>
      <c r="G40" s="233"/>
      <c r="H40" s="236"/>
      <c r="I40" s="233"/>
      <c r="J40" s="242"/>
      <c r="S40" s="211"/>
    </row>
    <row r="41" spans="1:19">
      <c r="C41" s="10"/>
      <c r="F41" s="295">
        <f t="shared" si="0"/>
        <v>0</v>
      </c>
      <c r="G41" s="233"/>
      <c r="H41" s="41"/>
      <c r="I41" s="233"/>
      <c r="S41" s="211"/>
    </row>
    <row r="42" spans="1:19" ht="15.6" customHeight="1">
      <c r="A42" s="131">
        <v>12</v>
      </c>
      <c r="B42" s="132" t="s">
        <v>168</v>
      </c>
      <c r="C42" s="135" t="s">
        <v>17</v>
      </c>
      <c r="D42" s="102">
        <v>10</v>
      </c>
      <c r="F42" s="294">
        <f t="shared" si="0"/>
        <v>0</v>
      </c>
      <c r="G42" s="233"/>
      <c r="H42" s="236"/>
      <c r="I42" s="233"/>
      <c r="J42" s="242"/>
      <c r="S42" s="211"/>
    </row>
    <row r="43" spans="1:19">
      <c r="C43" s="10"/>
      <c r="F43" s="295">
        <f t="shared" si="0"/>
        <v>0</v>
      </c>
      <c r="G43" s="233"/>
      <c r="H43" s="41"/>
      <c r="I43" s="233"/>
      <c r="S43" s="211"/>
    </row>
    <row r="44" spans="1:19">
      <c r="A44" s="38">
        <v>13</v>
      </c>
      <c r="B44" s="2" t="s">
        <v>167</v>
      </c>
      <c r="C44" s="10" t="s">
        <v>17</v>
      </c>
      <c r="D44" s="13">
        <v>2</v>
      </c>
      <c r="F44" s="294">
        <f t="shared" si="0"/>
        <v>0</v>
      </c>
      <c r="G44" s="233"/>
      <c r="H44" s="41"/>
      <c r="I44" s="233"/>
      <c r="S44" s="211"/>
    </row>
    <row r="45" spans="1:19">
      <c r="F45" s="295">
        <f t="shared" si="0"/>
        <v>0</v>
      </c>
      <c r="I45" s="233"/>
    </row>
    <row r="46" spans="1:19">
      <c r="A46" s="44" t="s">
        <v>58</v>
      </c>
      <c r="B46" s="91" t="s">
        <v>59</v>
      </c>
      <c r="C46" s="160"/>
      <c r="D46" s="161"/>
      <c r="E46" s="33"/>
      <c r="F46" s="295">
        <f t="shared" si="0"/>
        <v>0</v>
      </c>
      <c r="G46" s="246"/>
      <c r="H46" s="152"/>
      <c r="I46" s="246"/>
      <c r="S46" s="211"/>
    </row>
    <row r="47" spans="1:19">
      <c r="A47" s="38">
        <v>1</v>
      </c>
      <c r="B47" s="132" t="s">
        <v>114</v>
      </c>
      <c r="C47" s="135" t="s">
        <v>18</v>
      </c>
      <c r="D47" s="102">
        <v>50</v>
      </c>
      <c r="E47" s="178"/>
      <c r="F47" s="294">
        <f t="shared" si="0"/>
        <v>0</v>
      </c>
      <c r="G47" s="233"/>
      <c r="H47" s="250"/>
      <c r="I47" s="233"/>
      <c r="S47" s="211"/>
    </row>
    <row r="48" spans="1:19">
      <c r="B48" s="33"/>
      <c r="C48" s="33"/>
      <c r="D48" s="33"/>
      <c r="E48" s="33"/>
      <c r="F48" s="295">
        <f t="shared" si="0"/>
        <v>0</v>
      </c>
      <c r="G48" s="233"/>
      <c r="I48" s="233"/>
      <c r="S48" s="211"/>
    </row>
    <row r="49" spans="1:257">
      <c r="A49" s="13">
        <v>2</v>
      </c>
      <c r="B49" s="4" t="s">
        <v>74</v>
      </c>
      <c r="C49" s="10" t="s">
        <v>18</v>
      </c>
      <c r="D49" s="13">
        <v>30</v>
      </c>
      <c r="F49" s="294">
        <f t="shared" si="0"/>
        <v>0</v>
      </c>
      <c r="G49" s="233"/>
      <c r="H49" s="41"/>
      <c r="I49" s="233"/>
      <c r="S49" s="211"/>
    </row>
    <row r="50" spans="1:257">
      <c r="A50" s="13"/>
      <c r="B50" s="10"/>
      <c r="C50" s="10"/>
      <c r="F50" s="295">
        <f t="shared" si="0"/>
        <v>0</v>
      </c>
      <c r="G50" s="233"/>
      <c r="I50" s="233"/>
      <c r="S50" s="211"/>
    </row>
    <row r="51" spans="1:257">
      <c r="A51" s="13">
        <v>3</v>
      </c>
      <c r="B51" s="2" t="s">
        <v>75</v>
      </c>
      <c r="C51" s="10" t="s">
        <v>17</v>
      </c>
      <c r="D51" s="13">
        <v>10</v>
      </c>
      <c r="F51" s="294">
        <f t="shared" si="0"/>
        <v>0</v>
      </c>
      <c r="G51" s="233"/>
      <c r="H51" s="41"/>
      <c r="I51" s="233"/>
      <c r="S51" s="211"/>
    </row>
    <row r="52" spans="1:257">
      <c r="A52" s="13"/>
      <c r="C52" s="10"/>
      <c r="F52" s="295">
        <f t="shared" si="0"/>
        <v>0</v>
      </c>
      <c r="G52" s="233"/>
      <c r="H52" s="41"/>
      <c r="I52" s="233"/>
    </row>
    <row r="53" spans="1:257">
      <c r="A53" s="13">
        <v>4</v>
      </c>
      <c r="B53" s="2" t="s">
        <v>60</v>
      </c>
      <c r="C53" s="10" t="s">
        <v>17</v>
      </c>
      <c r="D53" s="13">
        <v>10</v>
      </c>
      <c r="F53" s="294">
        <f t="shared" si="0"/>
        <v>0</v>
      </c>
      <c r="G53" s="233"/>
      <c r="H53" s="41"/>
      <c r="I53" s="233"/>
    </row>
    <row r="54" spans="1:257" ht="27" thickBot="1">
      <c r="A54" s="13"/>
      <c r="B54" s="156" t="str">
        <f>+CONCATENATE("REKAPITULACIJA - ",B7)</f>
        <v>REKAPITULACIJA - SEZNAM OPREME KABELSKE POVEZAVE</v>
      </c>
      <c r="C54" s="157"/>
      <c r="D54" s="158"/>
      <c r="E54" s="176"/>
      <c r="F54" s="296">
        <f>SUM(F9:F53)</f>
        <v>0</v>
      </c>
      <c r="G54" s="231"/>
      <c r="H54" s="126"/>
      <c r="I54" s="231"/>
    </row>
    <row r="55" spans="1:257" ht="13.8" thickTop="1"/>
    <row r="57" spans="1:257" s="33" customFormat="1">
      <c r="J57" s="13"/>
      <c r="K57"/>
      <c r="L57"/>
      <c r="M57"/>
      <c r="N57"/>
      <c r="O57"/>
      <c r="P57"/>
      <c r="Q57"/>
      <c r="R57" s="182"/>
      <c r="S57" s="182"/>
      <c r="T57" s="182"/>
      <c r="U57" s="182"/>
      <c r="V57"/>
      <c r="W57"/>
      <c r="X57" s="182"/>
      <c r="Y57" s="182"/>
      <c r="Z57"/>
      <c r="AA57" s="182"/>
      <c r="AB57"/>
      <c r="AC57"/>
      <c r="AD57" s="182"/>
      <c r="AE57"/>
      <c r="AF57"/>
      <c r="AG57" s="182"/>
      <c r="AH57"/>
      <c r="AI57"/>
      <c r="AJ57" s="182"/>
      <c r="AK57" s="182"/>
      <c r="AL57" s="182"/>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J58" s="13"/>
      <c r="K58"/>
      <c r="L58"/>
      <c r="M58"/>
      <c r="N58"/>
      <c r="O58"/>
      <c r="P58"/>
      <c r="Q58"/>
      <c r="R58"/>
      <c r="S58"/>
      <c r="T58"/>
      <c r="U58"/>
      <c r="V58"/>
      <c r="W58"/>
      <c r="X58"/>
      <c r="Y58"/>
      <c r="Z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4"/>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B65" s="89"/>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27"/>
      <c r="C66" s="69"/>
      <c r="D66"/>
      <c r="F66" s="297"/>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89"/>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B69" s="27"/>
      <c r="C69" s="69"/>
      <c r="D69"/>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96"/>
      <c r="C71" s="10"/>
      <c r="D71" s="95"/>
      <c r="E71" s="178"/>
      <c r="F71" s="297"/>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89"/>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B73" s="96"/>
      <c r="C73" s="10"/>
      <c r="D73" s="95"/>
      <c r="F73" s="29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96"/>
      <c r="C74" s="10"/>
      <c r="D74" s="95"/>
      <c r="F74" s="297"/>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96"/>
      <c r="C75" s="10"/>
      <c r="D75" s="95"/>
      <c r="F75" s="297"/>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C76" s="13"/>
      <c r="D76" s="13"/>
      <c r="E76" s="13"/>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B77" s="10"/>
      <c r="C77" s="69"/>
      <c r="D77" s="13"/>
      <c r="F77" s="297"/>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12.6" customHeight="1">
      <c r="A78" s="37"/>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05" customHeight="1">
      <c r="A79" s="37"/>
      <c r="B79" s="27"/>
      <c r="C79" s="10"/>
      <c r="D79" s="95"/>
      <c r="F79" s="297"/>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ht="25.05" customHeight="1">
      <c r="A80" s="37"/>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ht="25.05" customHeight="1">
      <c r="A81" s="37"/>
      <c r="B81" s="4"/>
      <c r="C81" s="10"/>
      <c r="D81" s="13"/>
      <c r="F81" s="29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ht="25.05" customHeight="1">
      <c r="A82" s="38"/>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7"/>
      <c r="B83" s="4"/>
      <c r="C83" s="10"/>
      <c r="D83" s="13"/>
      <c r="F83" s="297"/>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7"/>
      <c r="B85" s="4"/>
      <c r="C85" s="10"/>
      <c r="D85" s="13"/>
      <c r="F85" s="297"/>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13"/>
      <c r="B87" s="96"/>
      <c r="C87" s="10"/>
      <c r="D87" s="95"/>
      <c r="F87" s="297"/>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B88" s="89"/>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96"/>
      <c r="C89" s="10"/>
      <c r="D89" s="95"/>
      <c r="E89" s="178"/>
      <c r="F89" s="297"/>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89"/>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7"/>
      <c r="B91" s="96"/>
      <c r="C91" s="10"/>
      <c r="D91" s="95"/>
      <c r="E91" s="178"/>
      <c r="F91" s="297"/>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c r="B92" s="89"/>
      <c r="C92" s="33"/>
      <c r="D92" s="33"/>
      <c r="E92" s="33"/>
      <c r="F92" s="33"/>
      <c r="G92" s="33"/>
      <c r="I92" s="33"/>
    </row>
    <row r="93" spans="1:257">
      <c r="A93" s="37"/>
      <c r="B93" s="4"/>
      <c r="C93" s="10"/>
      <c r="D93" s="95"/>
      <c r="E93" s="178"/>
      <c r="F93" s="297"/>
      <c r="G93" s="33"/>
      <c r="I93" s="33"/>
    </row>
    <row r="94" spans="1:257">
      <c r="A94" s="33"/>
      <c r="B94" s="33"/>
      <c r="C94" s="33"/>
      <c r="D94" s="33"/>
      <c r="E94" s="33"/>
      <c r="F94" s="33"/>
      <c r="G94" s="33"/>
      <c r="I94" s="33"/>
    </row>
    <row r="95" spans="1:257">
      <c r="A95" s="37"/>
      <c r="B95" s="162"/>
      <c r="C95" s="10"/>
      <c r="D95" s="95"/>
      <c r="E95" s="178"/>
      <c r="F95" s="297"/>
      <c r="G95" s="33"/>
      <c r="I95" s="33"/>
    </row>
    <row r="96" spans="1:257">
      <c r="A96" s="37"/>
      <c r="B96" s="33"/>
      <c r="C96" s="33"/>
      <c r="D96" s="33"/>
      <c r="E96" s="33"/>
      <c r="F96" s="33"/>
      <c r="G96" s="33"/>
      <c r="I96" s="33"/>
    </row>
    <row r="97" spans="1:257">
      <c r="A97" s="13"/>
      <c r="B97" s="4"/>
      <c r="C97" s="10"/>
      <c r="D97" s="95"/>
      <c r="E97" s="33"/>
      <c r="F97" s="297"/>
      <c r="G97" s="33"/>
      <c r="I97" s="33"/>
    </row>
    <row r="98" spans="1:257" s="33" customFormat="1">
      <c r="A98" s="13"/>
      <c r="B98" s="2"/>
      <c r="C98" s="13"/>
      <c r="D98" s="13"/>
      <c r="E98" s="13"/>
      <c r="F98"/>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4"/>
      <c r="C99" s="10"/>
      <c r="D99" s="95"/>
      <c r="F99" s="297"/>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ht="12.6" customHeight="1">
      <c r="A100" s="13"/>
      <c r="B100" s="2"/>
      <c r="C100" s="13"/>
      <c r="D100" s="13"/>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4"/>
      <c r="C101" s="10"/>
      <c r="D101" s="95"/>
      <c r="F101" s="297"/>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F102" s="297"/>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4"/>
      <c r="C103" s="10"/>
      <c r="D103" s="95"/>
      <c r="F103" s="297"/>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
      <c r="B104" s="96"/>
      <c r="C104" s="10"/>
      <c r="D104" s="95"/>
      <c r="F104" s="297"/>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B105" s="4"/>
      <c r="C105" s="10"/>
      <c r="D105" s="13"/>
      <c r="F105" s="297"/>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F106"/>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3"/>
      <c r="B107" s="96"/>
      <c r="C107" s="10"/>
      <c r="D107" s="95"/>
      <c r="F107" s="297"/>
      <c r="G107"/>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3"/>
      <c r="B108" s="2"/>
      <c r="C108" s="13"/>
      <c r="D108" s="13"/>
      <c r="E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3"/>
      <c r="B109" s="27"/>
      <c r="C109" s="10"/>
      <c r="D109" s="95"/>
      <c r="F109" s="297"/>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3"/>
      <c r="B110" s="27"/>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B111" s="27"/>
      <c r="C111" s="10"/>
      <c r="D111" s="95"/>
      <c r="F111" s="297"/>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B112" s="27"/>
      <c r="J112" s="95"/>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B113" s="27"/>
      <c r="C113" s="10"/>
      <c r="D113" s="95"/>
      <c r="F113" s="297"/>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J114" s="95"/>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B115" s="4"/>
      <c r="C115" s="10"/>
      <c r="D115" s="95"/>
      <c r="F115" s="297"/>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ht="12.6" customHeight="1">
      <c r="A116" s="37"/>
      <c r="B116" s="85"/>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7"/>
      <c r="B117" s="96"/>
      <c r="C117" s="10"/>
      <c r="D117" s="95"/>
      <c r="F117" s="297"/>
      <c r="H117" s="2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7"/>
      <c r="H118" s="96"/>
      <c r="I118" s="10"/>
      <c r="J118" s="95"/>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7"/>
      <c r="B119" s="96"/>
      <c r="C119" s="10"/>
      <c r="D119" s="95"/>
      <c r="F119" s="297"/>
      <c r="H119" s="27"/>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H120" s="96"/>
      <c r="I120" s="10"/>
      <c r="J120" s="95"/>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27"/>
      <c r="C121" s="10"/>
      <c r="D121" s="95"/>
      <c r="F121" s="297"/>
      <c r="H121" s="27"/>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H122" s="27"/>
      <c r="I122" s="10"/>
      <c r="J122" s="95"/>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3"/>
      <c r="B123" s="27"/>
      <c r="C123" s="10"/>
      <c r="D123" s="95"/>
      <c r="F123" s="297"/>
      <c r="H123" s="27"/>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ht="16.05" customHeight="1">
      <c r="A124" s="13"/>
      <c r="B124" s="27"/>
      <c r="H124" s="27"/>
      <c r="I124" s="10"/>
      <c r="J124" s="95"/>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27"/>
      <c r="C125" s="10"/>
      <c r="D125" s="95"/>
      <c r="F125" s="297"/>
      <c r="H125" s="27"/>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27"/>
      <c r="H126" s="27"/>
      <c r="I126" s="10"/>
      <c r="J126" s="95"/>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B127" s="27"/>
      <c r="C127" s="10"/>
      <c r="D127" s="95"/>
      <c r="F127" s="297"/>
      <c r="H127" s="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H128" s="27"/>
      <c r="I128" s="10"/>
      <c r="J128" s="95"/>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96"/>
      <c r="C129" s="10"/>
      <c r="D129" s="95"/>
      <c r="F129" s="297"/>
      <c r="H129" s="27"/>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27"/>
      <c r="H130" s="96"/>
      <c r="I130" s="10"/>
      <c r="J130" s="95"/>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27"/>
      <c r="C131" s="10"/>
      <c r="D131" s="95"/>
      <c r="F131" s="297"/>
      <c r="H131" s="27"/>
      <c r="J131" s="95"/>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27"/>
      <c r="H132" s="27"/>
      <c r="I132" s="10"/>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ht="10.5" customHeight="1">
      <c r="A133" s="13"/>
      <c r="B133" s="10"/>
      <c r="C133" s="69"/>
      <c r="D133"/>
      <c r="F133" s="297"/>
      <c r="H133" s="27"/>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H134" s="27"/>
      <c r="I134" s="10"/>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B135" s="27"/>
      <c r="C135" s="10"/>
      <c r="D135" s="95"/>
      <c r="F135" s="297"/>
      <c r="H135" s="27"/>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27"/>
      <c r="H136" s="27"/>
      <c r="I136" s="10"/>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27"/>
      <c r="C137" s="10"/>
      <c r="D137" s="95"/>
      <c r="F137" s="297"/>
      <c r="H137" s="27"/>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27"/>
      <c r="C138" s="10"/>
      <c r="D138" s="95"/>
      <c r="H138" s="10"/>
      <c r="I138" s="10"/>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10"/>
      <c r="C139" s="69"/>
      <c r="D139"/>
      <c r="F139" s="297"/>
      <c r="H139" s="10"/>
      <c r="I139" s="10"/>
      <c r="J139" s="13"/>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10"/>
      <c r="C140" s="69"/>
      <c r="D140"/>
      <c r="H140" s="10"/>
      <c r="I140" s="69"/>
      <c r="J140" s="13"/>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4"/>
      <c r="C141" s="10"/>
      <c r="D141" s="95"/>
      <c r="F141" s="297"/>
      <c r="J141" s="13"/>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F142" s="297"/>
      <c r="I142" s="10"/>
      <c r="J142" s="13"/>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7"/>
      <c r="B143" s="10"/>
      <c r="C143" s="10"/>
      <c r="D143" s="95"/>
      <c r="F143" s="297"/>
      <c r="J143" s="1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7"/>
      <c r="F144" s="297"/>
      <c r="J144" s="13"/>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4"/>
      <c r="B145" s="10"/>
      <c r="C145" s="10"/>
      <c r="D145"/>
      <c r="J145" s="13"/>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4"/>
      <c r="F146" s="297"/>
      <c r="I146" s="13"/>
      <c r="J146" s="13"/>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44"/>
      <c r="B147" s="171"/>
      <c r="C147" s="160"/>
      <c r="D147" s="161"/>
      <c r="H147" s="77"/>
      <c r="I147" s="246"/>
      <c r="J147" s="13"/>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B148" s="10"/>
      <c r="D148"/>
      <c r="I148" s="247"/>
      <c r="J148" s="13"/>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15"/>
      <c r="B149" s="96"/>
      <c r="C149" s="10"/>
      <c r="D149" s="95"/>
      <c r="E149" s="178"/>
      <c r="F149" s="297"/>
      <c r="I149" s="247"/>
      <c r="J149" s="13"/>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I150" s="242"/>
      <c r="J150" s="13"/>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13"/>
      <c r="B151" s="4"/>
      <c r="C151" s="10"/>
      <c r="D151" s="13"/>
      <c r="F151" s="297"/>
      <c r="I151" s="32"/>
      <c r="J151" s="13"/>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c r="A152" s="13"/>
      <c r="B152" s="33"/>
      <c r="C152" s="33"/>
      <c r="E152" s="33"/>
      <c r="F152" s="33"/>
      <c r="G152" s="33"/>
      <c r="I152" s="32"/>
    </row>
    <row r="153" spans="1:257" s="33" customFormat="1">
      <c r="A153" s="13"/>
      <c r="B153" s="4"/>
      <c r="C153" s="10"/>
      <c r="D153" s="13"/>
      <c r="F153" s="297"/>
      <c r="I153" s="32"/>
      <c r="J153" s="1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13"/>
      <c r="B154" s="10"/>
      <c r="C154" s="10"/>
      <c r="D154" s="13"/>
      <c r="I154" s="32"/>
      <c r="J154" s="13"/>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13"/>
      <c r="B155" s="4"/>
      <c r="C155" s="10"/>
      <c r="D155" s="13"/>
      <c r="F155" s="297"/>
      <c r="I155" s="32"/>
      <c r="J155" s="13"/>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D156" s="13"/>
      <c r="I156" s="32"/>
      <c r="J156" s="13"/>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13"/>
      <c r="B157" s="27"/>
      <c r="C157" s="69"/>
      <c r="D157"/>
      <c r="E157" s="178"/>
      <c r="F157" s="297"/>
      <c r="I157" s="32"/>
      <c r="J157" s="13"/>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13"/>
      <c r="B158" s="89"/>
      <c r="I158" s="32"/>
      <c r="J158" s="13"/>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27"/>
      <c r="C159" s="69"/>
      <c r="D159"/>
      <c r="F159" s="297"/>
      <c r="I159" s="32"/>
      <c r="J159" s="13"/>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89"/>
      <c r="I160" s="32"/>
      <c r="J160" s="13"/>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96"/>
      <c r="C161" s="10"/>
      <c r="D161" s="95"/>
      <c r="E161" s="178"/>
      <c r="F161" s="297"/>
      <c r="I161" s="13"/>
      <c r="J161" s="13"/>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B162" s="89"/>
      <c r="I162" s="32"/>
      <c r="J162" s="13"/>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96"/>
      <c r="C163" s="10"/>
      <c r="D163" s="95"/>
      <c r="F163" s="297"/>
      <c r="I163" s="32"/>
      <c r="J163" s="1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C164" s="13"/>
      <c r="D164" s="13"/>
      <c r="E164" s="13"/>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10"/>
      <c r="C165" s="69"/>
      <c r="D165" s="13"/>
      <c r="F165" s="297"/>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7"/>
      <c r="B167" s="4"/>
      <c r="C167" s="10"/>
      <c r="D167" s="13"/>
      <c r="F167" s="297"/>
      <c r="H167" s="248"/>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37"/>
      <c r="H168" s="41"/>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37"/>
      <c r="B169" s="4"/>
      <c r="C169" s="10"/>
      <c r="D169" s="13"/>
      <c r="F169" s="297"/>
      <c r="H169" s="41"/>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A170" s="38"/>
      <c r="H170" s="41"/>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5"/>
      <c r="B171" s="4"/>
      <c r="C171" s="10"/>
      <c r="D171" s="13"/>
      <c r="F171" s="297"/>
      <c r="H171" s="41"/>
      <c r="I171" s="32"/>
      <c r="J171" s="13"/>
      <c r="K171"/>
      <c r="L171"/>
      <c r="M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A172"/>
      <c r="H172" s="41"/>
      <c r="I172" s="32"/>
      <c r="J172" s="13"/>
      <c r="K172"/>
      <c r="L172"/>
      <c r="M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15"/>
      <c r="B173" s="96"/>
      <c r="C173" s="10"/>
      <c r="D173" s="95"/>
      <c r="F173" s="297"/>
      <c r="H173" s="41"/>
      <c r="I173" s="32"/>
      <c r="J173" s="13"/>
      <c r="K173"/>
      <c r="L173"/>
      <c r="M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s="15"/>
      <c r="B174" s="89"/>
      <c r="I174" s="32"/>
      <c r="J174" s="13"/>
      <c r="K174"/>
      <c r="L174"/>
      <c r="M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c r="B175" s="96"/>
      <c r="C175" s="10"/>
      <c r="D175" s="95"/>
      <c r="E175" s="178"/>
      <c r="F175" s="297"/>
      <c r="G175"/>
      <c r="H175" s="41"/>
      <c r="I175" s="32"/>
      <c r="J175" s="13"/>
      <c r="K175"/>
      <c r="L175"/>
      <c r="M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c r="B176" s="96"/>
      <c r="C176" s="10"/>
      <c r="D176" s="95"/>
      <c r="E176" s="178"/>
      <c r="F176" s="297"/>
      <c r="G176"/>
      <c r="H176" s="41"/>
      <c r="I176" s="32"/>
      <c r="J176" s="13"/>
      <c r="K176"/>
      <c r="L176"/>
      <c r="M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c r="B177" s="96"/>
      <c r="C177" s="10"/>
      <c r="D177" s="95"/>
      <c r="F177" s="297"/>
      <c r="G177"/>
      <c r="H177" s="41"/>
      <c r="I177" s="32"/>
      <c r="J177" s="13"/>
      <c r="K177"/>
      <c r="L177"/>
      <c r="M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c r="B178" s="89"/>
      <c r="G178"/>
      <c r="H178" s="41"/>
      <c r="I178" s="32"/>
      <c r="J178" s="13"/>
      <c r="K178"/>
      <c r="L178"/>
      <c r="M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c r="B179" s="4"/>
      <c r="C179" s="10"/>
      <c r="D179" s="95"/>
      <c r="F179" s="297"/>
      <c r="G179"/>
      <c r="H179" s="41"/>
      <c r="I179" s="32"/>
      <c r="J179" s="13"/>
      <c r="K179"/>
      <c r="L179"/>
      <c r="M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c r="B180" s="4"/>
      <c r="G180"/>
      <c r="H180" s="41"/>
      <c r="I180" s="32"/>
      <c r="J180" s="13"/>
      <c r="K180"/>
      <c r="L180"/>
      <c r="M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c r="B181" s="4"/>
      <c r="C181" s="10"/>
      <c r="D181" s="95"/>
      <c r="G181"/>
      <c r="H181" s="41"/>
      <c r="I181" s="32"/>
      <c r="J181" s="13"/>
      <c r="K181"/>
      <c r="L181"/>
      <c r="M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A182"/>
      <c r="B182" s="4"/>
      <c r="G182"/>
      <c r="H182" s="41"/>
      <c r="I182" s="32"/>
      <c r="J182" s="13"/>
      <c r="K182"/>
      <c r="L182"/>
      <c r="M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A183"/>
      <c r="B183" s="4"/>
      <c r="C183" s="10"/>
      <c r="D183" s="95"/>
      <c r="G183"/>
      <c r="H183" s="41"/>
      <c r="I183" s="32"/>
      <c r="J183" s="13"/>
      <c r="K183"/>
      <c r="L183"/>
      <c r="M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A184"/>
      <c r="B184" s="4"/>
      <c r="G184"/>
      <c r="H184" s="41"/>
      <c r="I184" s="32"/>
      <c r="J184" s="13"/>
      <c r="K184"/>
      <c r="L184"/>
      <c r="M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A185"/>
      <c r="B185" s="4"/>
      <c r="C185" s="10"/>
      <c r="D185" s="95"/>
      <c r="G185"/>
      <c r="H185" s="41"/>
      <c r="I185" s="32"/>
      <c r="J185" s="13"/>
      <c r="K185"/>
      <c r="L185"/>
      <c r="M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A186" s="37"/>
      <c r="B186" s="4"/>
      <c r="C186" s="10"/>
      <c r="D186" s="95"/>
      <c r="F186" s="297"/>
      <c r="G186"/>
      <c r="H186" s="41"/>
      <c r="J186" s="13"/>
      <c r="K186"/>
      <c r="L186"/>
      <c r="M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A187" s="37"/>
      <c r="B187" s="2"/>
      <c r="C187" s="13"/>
      <c r="D187" s="13"/>
      <c r="E187" s="13"/>
      <c r="F187"/>
      <c r="G187"/>
      <c r="H187" s="41"/>
      <c r="J187" s="13"/>
      <c r="K187"/>
      <c r="L187"/>
      <c r="M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A188" s="13"/>
      <c r="B188" s="4"/>
      <c r="C188" s="10"/>
      <c r="D188" s="95"/>
      <c r="F188" s="297"/>
      <c r="G188"/>
      <c r="H188" s="41"/>
      <c r="J188" s="13"/>
      <c r="K188"/>
      <c r="L188"/>
      <c r="M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A189" s="13"/>
      <c r="B189" s="2"/>
      <c r="C189" s="13"/>
      <c r="D189" s="13"/>
      <c r="G189"/>
      <c r="H189" s="41"/>
      <c r="I189" s="32"/>
      <c r="J189" s="13"/>
      <c r="K189"/>
      <c r="L189"/>
      <c r="M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A190" s="13"/>
      <c r="B190" s="4"/>
      <c r="C190" s="10"/>
      <c r="D190" s="95"/>
      <c r="F190" s="297"/>
      <c r="G190"/>
      <c r="H190" s="41"/>
      <c r="I190" s="13"/>
      <c r="J190" s="13"/>
      <c r="K190"/>
      <c r="L190"/>
      <c r="M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A191" s="13"/>
      <c r="F191" s="297"/>
      <c r="G191"/>
      <c r="H191" s="41"/>
      <c r="I191" s="32"/>
      <c r="J191" s="13"/>
      <c r="K191"/>
      <c r="L191"/>
      <c r="M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A192" s="13"/>
      <c r="B192" s="4"/>
      <c r="C192" s="10"/>
      <c r="D192" s="95"/>
      <c r="F192" s="297"/>
      <c r="G192"/>
      <c r="H192" s="41"/>
      <c r="I192" s="32"/>
      <c r="J192" s="13"/>
      <c r="K192"/>
      <c r="L192"/>
      <c r="M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A193" s="13"/>
      <c r="B193" s="96"/>
      <c r="C193" s="10"/>
      <c r="D193" s="95"/>
      <c r="F193" s="297"/>
      <c r="G193"/>
      <c r="H193" s="41"/>
      <c r="I193" s="32"/>
      <c r="J193" s="13"/>
      <c r="K193"/>
      <c r="L193"/>
      <c r="M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13"/>
      <c r="B194" s="4"/>
      <c r="C194" s="10"/>
      <c r="D194" s="13"/>
      <c r="F194" s="297"/>
      <c r="G194"/>
      <c r="H194" s="41"/>
      <c r="I194" s="32"/>
      <c r="J194" s="13"/>
      <c r="K194"/>
      <c r="L194"/>
      <c r="M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A195" s="13"/>
      <c r="F195"/>
      <c r="G195"/>
      <c r="H195" s="41"/>
      <c r="I195" s="32"/>
      <c r="J195" s="13"/>
      <c r="K195"/>
      <c r="L195"/>
      <c r="M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96"/>
      <c r="C196" s="10"/>
      <c r="D196" s="95"/>
      <c r="F196" s="297"/>
      <c r="G196"/>
      <c r="I196" s="32"/>
      <c r="J196" s="13"/>
      <c r="K196"/>
      <c r="L196"/>
      <c r="M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A197" s="13"/>
      <c r="B197" s="2"/>
      <c r="C197" s="13"/>
      <c r="D197" s="13"/>
      <c r="E197" s="13"/>
      <c r="G197"/>
      <c r="I197" s="32"/>
      <c r="J197" s="13"/>
      <c r="K197"/>
      <c r="L197"/>
      <c r="M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13"/>
      <c r="B198" s="27"/>
      <c r="C198" s="10"/>
      <c r="D198" s="95"/>
      <c r="F198" s="297"/>
      <c r="I198" s="32"/>
      <c r="J198" s="13"/>
      <c r="K198"/>
      <c r="L198"/>
      <c r="M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B199" s="27"/>
      <c r="I199" s="32"/>
      <c r="J199" s="13"/>
      <c r="K199"/>
      <c r="L199"/>
      <c r="M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13"/>
      <c r="B200" s="27"/>
      <c r="C200" s="10"/>
      <c r="D200" s="95"/>
      <c r="F200" s="297"/>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B201" s="27"/>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13"/>
      <c r="B202" s="27"/>
      <c r="C202" s="10"/>
      <c r="D202" s="95"/>
      <c r="F202" s="297"/>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13"/>
      <c r="B204" s="4"/>
      <c r="C204" s="10"/>
      <c r="D204" s="95"/>
      <c r="F204" s="297"/>
      <c r="H204" s="41"/>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B205" s="85"/>
      <c r="G205"/>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13"/>
      <c r="B206" s="96"/>
      <c r="C206" s="10"/>
      <c r="D206" s="95"/>
      <c r="F206" s="297"/>
      <c r="H206" s="41"/>
      <c r="I206" s="32"/>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H207" s="41"/>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ht="12" customHeight="1">
      <c r="A208" s="37"/>
      <c r="B208" s="96"/>
      <c r="C208" s="10"/>
      <c r="D208" s="95"/>
      <c r="F208" s="297"/>
      <c r="H208" s="41"/>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ht="12" customHeight="1">
      <c r="A209" s="37"/>
      <c r="H209" s="41"/>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37"/>
      <c r="B210" s="96"/>
      <c r="C210" s="10"/>
      <c r="D210" s="95"/>
      <c r="F210" s="297"/>
      <c r="H210" s="41"/>
      <c r="I210" s="32"/>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H211" s="41"/>
      <c r="I211" s="32"/>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B212" s="27"/>
      <c r="C212" s="10"/>
      <c r="D212" s="95"/>
      <c r="F212" s="297"/>
      <c r="H212" s="41"/>
      <c r="I212" s="32"/>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H213" s="41"/>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B214" s="27"/>
      <c r="C214" s="10"/>
      <c r="D214" s="95"/>
      <c r="F214" s="297"/>
      <c r="H214" s="41"/>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B215" s="27"/>
      <c r="H215" s="41"/>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B216" s="27"/>
      <c r="C216" s="10"/>
      <c r="D216" s="95"/>
      <c r="F216" s="297"/>
      <c r="H216" s="41"/>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B217" s="27"/>
      <c r="H217" s="41"/>
      <c r="I217" s="32"/>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B218" s="27"/>
      <c r="C218" s="10"/>
      <c r="D218" s="95"/>
      <c r="F218" s="297"/>
      <c r="H218" s="41"/>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B219" s="27"/>
      <c r="H219" s="41"/>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B220" s="96"/>
      <c r="C220" s="10"/>
      <c r="D220" s="95"/>
      <c r="F220" s="297"/>
      <c r="H220" s="41"/>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B221" s="27"/>
      <c r="H221" s="41"/>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B222" s="27"/>
      <c r="C222" s="10"/>
      <c r="D222" s="95"/>
      <c r="F222" s="297"/>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7"/>
      <c r="B223" s="27"/>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B224" s="10"/>
      <c r="C224" s="69"/>
      <c r="D224"/>
      <c r="F224" s="297"/>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H225" s="41"/>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B226" s="27"/>
      <c r="C226" s="10"/>
      <c r="D226" s="95"/>
      <c r="F226" s="297"/>
      <c r="H226" s="41"/>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7"/>
      <c r="B227" s="27"/>
      <c r="H227" s="41"/>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7"/>
      <c r="B228" s="27"/>
      <c r="C228" s="10"/>
      <c r="D228" s="95"/>
      <c r="F228" s="297"/>
      <c r="H228" s="41"/>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7"/>
      <c r="B229" s="27"/>
      <c r="C229" s="10"/>
      <c r="D229" s="95"/>
      <c r="H229" s="41"/>
      <c r="I229" s="32"/>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7"/>
      <c r="B230" s="10"/>
      <c r="C230" s="69"/>
      <c r="D230"/>
      <c r="F230" s="297"/>
      <c r="I230" s="32"/>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7"/>
      <c r="B231" s="10"/>
      <c r="C231" s="69"/>
      <c r="D231"/>
      <c r="I231" s="32"/>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7"/>
      <c r="B232" s="4"/>
      <c r="C232" s="10"/>
      <c r="D232" s="95"/>
      <c r="F232" s="297"/>
      <c r="I232" s="32"/>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7"/>
      <c r="F233" s="297"/>
      <c r="I233" s="32"/>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7"/>
      <c r="B234" s="10"/>
      <c r="C234" s="10"/>
      <c r="D234" s="95"/>
      <c r="F234" s="297"/>
      <c r="H234" s="41"/>
      <c r="I234" s="32"/>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37"/>
      <c r="F235" s="297"/>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34"/>
      <c r="B236" s="10"/>
      <c r="C236" s="10"/>
      <c r="D236"/>
      <c r="I236" s="32"/>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126"/>
      <c r="B237" s="99"/>
      <c r="C237" s="126"/>
      <c r="D237" s="126"/>
      <c r="E237" s="126"/>
      <c r="F237" s="126"/>
      <c r="I237" s="32"/>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131"/>
      <c r="B238" s="99"/>
      <c r="C238" s="101"/>
      <c r="D238" s="137"/>
      <c r="E238" s="126"/>
      <c r="F238" s="298"/>
      <c r="I238" s="32"/>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131"/>
      <c r="B239" s="99"/>
      <c r="C239" s="101"/>
      <c r="D239" s="137"/>
      <c r="E239" s="126"/>
      <c r="F239" s="126"/>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131"/>
      <c r="B240" s="99"/>
      <c r="C240" s="101"/>
      <c r="D240" s="137"/>
      <c r="E240" s="102"/>
      <c r="F240" s="298"/>
      <c r="G240"/>
      <c r="I240" s="32"/>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131"/>
      <c r="B241" s="99"/>
      <c r="C241" s="101"/>
      <c r="D241" s="137"/>
      <c r="E241" s="102"/>
      <c r="F241" s="124"/>
      <c r="G241"/>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131"/>
      <c r="B242" s="169"/>
      <c r="C242" s="163"/>
      <c r="D242" s="164"/>
      <c r="E242" s="168"/>
      <c r="F242" s="298"/>
      <c r="G242"/>
      <c r="I242" s="32"/>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131"/>
      <c r="B243" s="99"/>
      <c r="C243" s="101"/>
      <c r="D243" s="130"/>
      <c r="E243" s="102"/>
      <c r="F243" s="124"/>
      <c r="G243"/>
      <c r="I243" s="32"/>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131"/>
      <c r="B244" s="99"/>
      <c r="C244" s="101"/>
      <c r="D244" s="130"/>
      <c r="E244" s="102"/>
      <c r="F244" s="298"/>
      <c r="G244"/>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131"/>
      <c r="B245" s="99"/>
      <c r="C245" s="101"/>
      <c r="D245" s="130"/>
      <c r="E245" s="102"/>
      <c r="F245" s="124"/>
      <c r="G245"/>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131"/>
      <c r="B246" s="123"/>
      <c r="C246" s="124"/>
      <c r="D246" s="130"/>
      <c r="E246" s="126"/>
      <c r="F246" s="298"/>
      <c r="H246" s="41"/>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131"/>
      <c r="B247" s="123"/>
      <c r="C247" s="124"/>
      <c r="D247" s="130"/>
      <c r="E247" s="126"/>
      <c r="F247" s="126"/>
      <c r="H247" s="41"/>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131"/>
      <c r="B248" s="125"/>
      <c r="C248" s="124"/>
      <c r="D248" s="130"/>
      <c r="E248" s="126"/>
      <c r="F248" s="298"/>
      <c r="H248" s="41"/>
      <c r="I248" s="32"/>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102"/>
      <c r="B249" s="125"/>
      <c r="C249" s="124"/>
      <c r="D249" s="130"/>
      <c r="E249" s="126"/>
      <c r="F249" s="126"/>
      <c r="H249" s="41"/>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102"/>
      <c r="B250" s="125"/>
      <c r="C250" s="124"/>
      <c r="D250" s="130"/>
      <c r="E250" s="126"/>
      <c r="F250" s="298"/>
      <c r="H250" s="41"/>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126"/>
      <c r="B251" s="125"/>
      <c r="C251" s="124"/>
      <c r="D251" s="130"/>
      <c r="E251" s="126"/>
      <c r="F251" s="126"/>
      <c r="H251" s="41"/>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155"/>
      <c r="B252" s="124"/>
      <c r="C252" s="124"/>
      <c r="D252" s="102"/>
      <c r="E252" s="126"/>
      <c r="F252" s="298"/>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B253" s="125"/>
      <c r="C253" s="124"/>
      <c r="D253" s="130"/>
      <c r="E253" s="126"/>
      <c r="F253" s="126"/>
      <c r="H253" s="41"/>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4"/>
      <c r="B254" s="124"/>
      <c r="C254" s="124"/>
      <c r="D254" s="130"/>
      <c r="E254" s="126"/>
      <c r="F254" s="298"/>
      <c r="H254" s="41"/>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4"/>
      <c r="B255" s="125"/>
      <c r="C255" s="101"/>
      <c r="D255" s="130"/>
      <c r="E255" s="126"/>
      <c r="F255" s="126"/>
      <c r="H255" s="41"/>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4"/>
      <c r="B256" s="125"/>
      <c r="C256" s="124"/>
      <c r="D256" s="102"/>
      <c r="E256" s="126"/>
      <c r="F256" s="298"/>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4"/>
      <c r="B257" s="123"/>
      <c r="C257" s="101"/>
      <c r="D257" s="130"/>
      <c r="E257" s="126"/>
      <c r="F257" s="126"/>
      <c r="H257" s="41"/>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4"/>
      <c r="B258" s="125"/>
      <c r="C258" s="124"/>
      <c r="D258" s="102"/>
      <c r="E258" s="126"/>
      <c r="F258" s="298"/>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4"/>
      <c r="B259" s="123"/>
      <c r="C259" s="101"/>
      <c r="D259" s="130"/>
      <c r="E259" s="126"/>
      <c r="F259" s="126"/>
      <c r="H259" s="41"/>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4"/>
      <c r="B260" s="123"/>
      <c r="C260" s="124"/>
      <c r="D260" s="130"/>
      <c r="E260" s="126"/>
      <c r="F260" s="298"/>
      <c r="H260" s="41"/>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34"/>
      <c r="B261" s="123"/>
      <c r="C261" s="101"/>
      <c r="D261" s="130"/>
      <c r="E261" s="126"/>
      <c r="F261" s="126"/>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34"/>
      <c r="B262" s="125"/>
      <c r="C262" s="124"/>
      <c r="D262" s="130"/>
      <c r="E262" s="126"/>
      <c r="F262" s="126"/>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44"/>
      <c r="B263" s="125"/>
      <c r="C263" s="101"/>
      <c r="D263" s="130"/>
      <c r="E263" s="126"/>
      <c r="F263" s="126"/>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44"/>
      <c r="B264" s="124"/>
      <c r="C264" s="124"/>
      <c r="D264" s="130"/>
      <c r="E264" s="126"/>
      <c r="F264" s="298"/>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s="44"/>
      <c r="B265" s="125"/>
      <c r="C265" s="101"/>
      <c r="D265" s="130"/>
      <c r="E265" s="126"/>
      <c r="F265" s="126"/>
      <c r="H265" s="41"/>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s="44"/>
      <c r="B266" s="101"/>
      <c r="C266" s="101"/>
      <c r="D266" s="124"/>
      <c r="E266" s="126"/>
      <c r="F266" s="298"/>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s="44"/>
      <c r="B267" s="126"/>
      <c r="C267" s="126"/>
      <c r="D267" s="126"/>
      <c r="E267" s="126"/>
      <c r="F267" s="126"/>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A268" s="34"/>
      <c r="B268" s="173"/>
      <c r="C268" s="125"/>
      <c r="D268" s="174"/>
      <c r="E268" s="131"/>
      <c r="F268" s="126"/>
      <c r="H268" s="251"/>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I270" s="13"/>
      <c r="J270" s="13"/>
      <c r="K270"/>
      <c r="L270"/>
      <c r="M270"/>
      <c r="N270"/>
      <c r="O270" s="96"/>
      <c r="P270" s="10"/>
      <c r="Q270" s="95"/>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A271" s="34"/>
      <c r="B271" s="35"/>
      <c r="C271" s="13"/>
      <c r="D271" s="31"/>
      <c r="E271" s="13"/>
      <c r="F271" s="32"/>
      <c r="G271" s="32"/>
      <c r="I271" s="13"/>
      <c r="J271" s="13"/>
      <c r="K271"/>
      <c r="L271"/>
      <c r="M271"/>
      <c r="N271"/>
      <c r="O271" s="27"/>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c r="I272" s="13"/>
      <c r="J272" s="13"/>
      <c r="K272"/>
      <c r="L272"/>
      <c r="M272"/>
      <c r="N272"/>
      <c r="O272" s="27"/>
      <c r="P272" s="10"/>
      <c r="Q272" s="95"/>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2:257" s="33" customFormat="1">
      <c r="I273" s="13"/>
      <c r="J273" s="13"/>
      <c r="K273"/>
      <c r="L273"/>
      <c r="M273"/>
      <c r="N273"/>
      <c r="O273" s="27"/>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2:257" s="33" customFormat="1">
      <c r="I274" s="13"/>
      <c r="J274" s="13"/>
      <c r="K274"/>
      <c r="L274"/>
      <c r="M274"/>
      <c r="N274"/>
      <c r="O274" s="27"/>
      <c r="P274" s="10"/>
      <c r="Q274" s="95"/>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2:257">
      <c r="O275" s="27"/>
      <c r="P275" s="33"/>
      <c r="Q275" s="33"/>
    </row>
    <row r="276" spans="2:257">
      <c r="O276" s="27"/>
      <c r="P276" s="10"/>
      <c r="Q276" s="95"/>
    </row>
    <row r="277" spans="2:257">
      <c r="O277" s="27"/>
      <c r="P277" s="33"/>
      <c r="Q277" s="33"/>
    </row>
    <row r="278" spans="2:257">
      <c r="O278" s="27"/>
      <c r="P278" s="10"/>
      <c r="Q278" s="95"/>
    </row>
    <row r="279" spans="2:257">
      <c r="O279" s="27"/>
      <c r="P279" s="33"/>
      <c r="Q279" s="33"/>
    </row>
    <row r="280" spans="2:257">
      <c r="B280" s="132"/>
      <c r="C280" s="135"/>
      <c r="D280" s="102"/>
      <c r="E280" s="175"/>
      <c r="F280" s="298"/>
      <c r="O280" s="96"/>
      <c r="P280" s="10"/>
      <c r="Q280" s="95"/>
    </row>
    <row r="281" spans="2:257">
      <c r="B281" s="132"/>
      <c r="C281" s="101"/>
      <c r="D281" s="102"/>
      <c r="E281" s="102"/>
      <c r="F281" s="124"/>
      <c r="O281" s="27"/>
      <c r="P281" s="33"/>
      <c r="Q281" s="33"/>
    </row>
    <row r="282" spans="2:257">
      <c r="B282" s="132"/>
      <c r="C282" s="135"/>
      <c r="D282" s="102"/>
      <c r="E282" s="175"/>
      <c r="F282" s="298"/>
      <c r="O282" s="27"/>
      <c r="P282" s="10"/>
      <c r="Q282" s="95"/>
    </row>
    <row r="283" spans="2:257">
      <c r="B283" s="132"/>
      <c r="C283" s="101"/>
      <c r="D283" s="102"/>
      <c r="E283" s="102"/>
      <c r="F283" s="124"/>
      <c r="O283" s="33"/>
      <c r="P283" s="33"/>
      <c r="Q283" s="33"/>
    </row>
    <row r="284" spans="2:257">
      <c r="B284" s="132"/>
      <c r="C284" s="135"/>
      <c r="D284" s="102"/>
      <c r="E284" s="175"/>
      <c r="F284" s="298"/>
      <c r="O284" s="27"/>
      <c r="P284" s="10"/>
      <c r="Q284" s="95"/>
    </row>
    <row r="285" spans="2:257">
      <c r="B285" s="132"/>
      <c r="C285" s="101"/>
      <c r="D285" s="102"/>
      <c r="E285" s="102"/>
      <c r="F285" s="124"/>
      <c r="O285" s="33"/>
      <c r="P285" s="33"/>
      <c r="Q285" s="33"/>
    </row>
    <row r="286" spans="2:257">
      <c r="B286" s="132"/>
      <c r="C286" s="135"/>
      <c r="D286" s="102"/>
      <c r="E286" s="175"/>
      <c r="F286" s="298"/>
      <c r="O286" s="10"/>
      <c r="P286" s="10"/>
      <c r="Q286" s="95"/>
    </row>
    <row r="287" spans="2:257">
      <c r="B287" s="100"/>
      <c r="C287" s="102"/>
      <c r="D287" s="102"/>
      <c r="E287" s="102"/>
      <c r="F287" s="124"/>
      <c r="O287" s="33"/>
      <c r="P287" s="33"/>
      <c r="Q287" s="33"/>
    </row>
    <row r="288" spans="2:257" ht="15.6">
      <c r="B288" s="132"/>
      <c r="C288" s="135"/>
      <c r="D288" s="102"/>
      <c r="E288" s="175"/>
      <c r="F288" s="298"/>
      <c r="O288" s="92"/>
      <c r="P288" s="10"/>
      <c r="Q288" s="95"/>
    </row>
    <row r="289" spans="2:6">
      <c r="B289" s="132"/>
      <c r="C289" s="101"/>
      <c r="D289" s="102"/>
      <c r="E289" s="102"/>
      <c r="F289" s="124"/>
    </row>
    <row r="290" spans="2:6">
      <c r="B290" s="132"/>
      <c r="C290" s="135"/>
      <c r="D290" s="102"/>
      <c r="E290" s="175"/>
      <c r="F290" s="298"/>
    </row>
    <row r="291" spans="2:6">
      <c r="B291" s="132"/>
      <c r="C291" s="135"/>
      <c r="D291" s="102"/>
      <c r="E291" s="175"/>
      <c r="F291" s="124"/>
    </row>
    <row r="292" spans="2:6">
      <c r="B292" s="132"/>
      <c r="C292" s="135"/>
      <c r="D292" s="102"/>
      <c r="E292" s="175"/>
      <c r="F292" s="298"/>
    </row>
    <row r="293" spans="2:6">
      <c r="B293" s="132"/>
      <c r="C293" s="135"/>
      <c r="D293" s="102"/>
      <c r="E293" s="175"/>
      <c r="F293" s="124"/>
    </row>
    <row r="294" spans="2:6">
      <c r="B294" s="132"/>
      <c r="C294" s="135"/>
      <c r="D294" s="102"/>
      <c r="E294" s="175"/>
      <c r="F294" s="298"/>
    </row>
    <row r="295" spans="2:6">
      <c r="B295" s="132"/>
      <c r="C295" s="135"/>
      <c r="D295" s="102"/>
      <c r="E295" s="175"/>
      <c r="F295" s="124"/>
    </row>
    <row r="296" spans="2:6">
      <c r="B296" s="100"/>
      <c r="C296" s="135"/>
      <c r="D296" s="102"/>
      <c r="E296" s="175"/>
      <c r="F296" s="298"/>
    </row>
    <row r="297" spans="2:6">
      <c r="B297" s="100"/>
      <c r="C297" s="135"/>
      <c r="D297" s="102"/>
      <c r="E297" s="175"/>
      <c r="F297" s="124"/>
    </row>
    <row r="298" spans="2:6">
      <c r="B298" s="100"/>
      <c r="C298" s="135"/>
      <c r="D298" s="102"/>
      <c r="E298" s="175"/>
      <c r="F298" s="298"/>
    </row>
    <row r="299" spans="2:6">
      <c r="B299" s="100"/>
      <c r="C299" s="135"/>
      <c r="D299" s="102"/>
      <c r="E299" s="175"/>
      <c r="F299" s="124"/>
    </row>
    <row r="300" spans="2:6">
      <c r="B300" s="132"/>
      <c r="C300" s="135"/>
      <c r="D300" s="102"/>
      <c r="E300" s="175"/>
      <c r="F300" s="298"/>
    </row>
    <row r="301" spans="2:6">
      <c r="B301" s="100"/>
      <c r="C301" s="135"/>
      <c r="D301" s="102"/>
      <c r="E301" s="175"/>
      <c r="F301" s="124"/>
    </row>
    <row r="302" spans="2:6">
      <c r="B302" s="132"/>
      <c r="C302" s="101"/>
      <c r="D302" s="102"/>
      <c r="E302" s="175"/>
      <c r="F302" s="298"/>
    </row>
    <row r="303" spans="2:6">
      <c r="B303" s="100"/>
      <c r="C303" s="102"/>
      <c r="D303" s="102"/>
      <c r="E303" s="102"/>
      <c r="F303" s="124"/>
    </row>
    <row r="304" spans="2:6">
      <c r="B304" s="132"/>
      <c r="C304" s="135"/>
      <c r="D304" s="102"/>
      <c r="E304" s="175"/>
      <c r="F304" s="298"/>
    </row>
    <row r="305" spans="1:9">
      <c r="B305" s="132"/>
      <c r="C305" s="101"/>
      <c r="D305" s="102"/>
      <c r="E305" s="102"/>
      <c r="F305" s="124"/>
    </row>
    <row r="306" spans="1:9">
      <c r="B306" s="132"/>
      <c r="C306" s="135"/>
      <c r="D306" s="102"/>
      <c r="E306" s="175"/>
      <c r="F306" s="298"/>
    </row>
    <row r="307" spans="1:9">
      <c r="B307" s="100"/>
      <c r="C307" s="102"/>
      <c r="D307" s="102"/>
      <c r="E307" s="102"/>
      <c r="F307" s="124"/>
    </row>
    <row r="308" spans="1:9">
      <c r="B308" s="132"/>
      <c r="C308" s="135"/>
      <c r="D308" s="102"/>
      <c r="E308" s="175"/>
      <c r="F308" s="298"/>
    </row>
    <row r="309" spans="1:9">
      <c r="B309" s="132"/>
      <c r="C309" s="101"/>
      <c r="D309" s="102"/>
      <c r="E309" s="102"/>
      <c r="F309" s="124"/>
    </row>
    <row r="310" spans="1:9">
      <c r="B310" s="132"/>
      <c r="C310" s="135"/>
      <c r="D310" s="102"/>
      <c r="E310" s="175"/>
      <c r="F310" s="298"/>
    </row>
    <row r="313" spans="1:9">
      <c r="A313" s="44"/>
      <c r="B313" s="52"/>
      <c r="C313" s="68"/>
      <c r="D313" s="50"/>
      <c r="F313" s="33"/>
      <c r="G313" s="32"/>
    </row>
    <row r="314" spans="1:9">
      <c r="A314" s="44"/>
      <c r="B314" s="132"/>
      <c r="C314" s="135"/>
      <c r="D314" s="102"/>
      <c r="E314" s="175"/>
      <c r="F314" s="298"/>
      <c r="G314" s="32"/>
    </row>
    <row r="315" spans="1:9">
      <c r="A315" s="44"/>
      <c r="B315" s="132"/>
      <c r="C315" s="101"/>
      <c r="D315" s="102"/>
      <c r="E315" s="102"/>
      <c r="F315" s="124"/>
      <c r="G315" s="32"/>
    </row>
    <row r="316" spans="1:9">
      <c r="A316" s="44"/>
      <c r="B316" s="132"/>
      <c r="C316" s="135"/>
      <c r="D316" s="102"/>
      <c r="E316" s="175"/>
      <c r="F316" s="298"/>
      <c r="G316" s="32"/>
      <c r="I316" s="33"/>
    </row>
    <row r="317" spans="1:9">
      <c r="A317" s="44"/>
      <c r="B317" s="132"/>
      <c r="C317" s="135"/>
      <c r="D317" s="102"/>
      <c r="E317" s="175"/>
      <c r="F317" s="124"/>
      <c r="G317" s="32"/>
      <c r="I317" s="33"/>
    </row>
    <row r="318" spans="1:9">
      <c r="A318" s="34"/>
      <c r="B318" s="132"/>
      <c r="C318" s="135"/>
      <c r="D318" s="102"/>
      <c r="E318" s="175"/>
      <c r="F318" s="298"/>
      <c r="G318" s="32"/>
      <c r="I318" s="33"/>
    </row>
    <row r="319" spans="1:9">
      <c r="A319" s="34"/>
      <c r="B319" s="132"/>
      <c r="C319" s="135"/>
      <c r="D319" s="102"/>
      <c r="E319" s="175"/>
      <c r="F319" s="124"/>
      <c r="G319" s="32"/>
      <c r="I319" s="33"/>
    </row>
    <row r="320" spans="1:9">
      <c r="A320" s="34"/>
      <c r="B320" s="132"/>
      <c r="C320" s="135"/>
      <c r="D320" s="102"/>
      <c r="E320" s="175"/>
      <c r="F320" s="298"/>
      <c r="G320" s="32"/>
      <c r="I320" s="33"/>
    </row>
    <row r="321" spans="1:9">
      <c r="A321" s="34"/>
      <c r="B321" s="107"/>
      <c r="C321" s="69"/>
      <c r="D321" s="75"/>
      <c r="E321" s="33"/>
      <c r="F321" s="297"/>
      <c r="G321" s="32"/>
      <c r="I321" s="33"/>
    </row>
    <row r="322" spans="1:9">
      <c r="A322" s="34"/>
      <c r="B322" s="107"/>
      <c r="C322" s="69"/>
      <c r="D322" s="75"/>
      <c r="E322" s="33"/>
      <c r="F322" s="33"/>
      <c r="G322" s="32"/>
      <c r="I322" s="33"/>
    </row>
    <row r="323" spans="1:9">
      <c r="B323" s="34"/>
      <c r="C323" s="132"/>
      <c r="D323" s="135"/>
      <c r="E323" s="102"/>
      <c r="F323" s="299"/>
      <c r="G323" s="154"/>
      <c r="H323" s="32"/>
      <c r="I323" s="33"/>
    </row>
    <row r="324" spans="1:9">
      <c r="B324" s="34"/>
      <c r="C324" s="107"/>
      <c r="D324" s="69"/>
      <c r="E324" s="75"/>
      <c r="F324" s="33"/>
      <c r="G324" s="41"/>
      <c r="H324" s="32"/>
      <c r="I324" s="33"/>
    </row>
    <row r="325" spans="1:9">
      <c r="B325" s="34"/>
      <c r="C325" s="107"/>
      <c r="D325" s="69"/>
      <c r="E325" s="75"/>
      <c r="F325" s="33"/>
      <c r="G325" s="33"/>
      <c r="H325" s="32"/>
      <c r="I325" s="33"/>
    </row>
    <row r="337" spans="2:9">
      <c r="B337" s="44"/>
      <c r="C337" s="52"/>
      <c r="D337" s="68"/>
      <c r="E337" s="177"/>
      <c r="F337" s="13"/>
      <c r="G337" s="33"/>
      <c r="H337" s="32"/>
      <c r="I337" s="33"/>
    </row>
    <row r="338" spans="2:9">
      <c r="B338" s="44"/>
      <c r="C338" s="132"/>
      <c r="D338" s="135"/>
      <c r="E338" s="102"/>
      <c r="F338" s="299"/>
      <c r="G338" s="154"/>
      <c r="H338" s="32"/>
      <c r="I338" s="33"/>
    </row>
    <row r="339" spans="2:9">
      <c r="B339" s="44"/>
      <c r="C339" s="132"/>
      <c r="D339" s="101"/>
      <c r="E339" s="102"/>
      <c r="F339" s="102"/>
      <c r="G339" s="124"/>
      <c r="H339" s="32"/>
      <c r="I339" s="33"/>
    </row>
    <row r="340" spans="2:9">
      <c r="B340" s="44"/>
      <c r="C340" s="132"/>
      <c r="D340" s="135"/>
      <c r="E340" s="102"/>
      <c r="F340" s="299"/>
      <c r="G340" s="154"/>
      <c r="H340" s="32"/>
      <c r="I340" s="33"/>
    </row>
    <row r="341" spans="2:9">
      <c r="B341" s="44"/>
      <c r="C341" s="132"/>
      <c r="D341" s="135"/>
      <c r="E341" s="102"/>
      <c r="F341" s="299"/>
      <c r="G341" s="124"/>
      <c r="H341" s="32"/>
      <c r="I341" s="33"/>
    </row>
    <row r="342" spans="2:9">
      <c r="B342" s="34"/>
      <c r="C342" s="132"/>
      <c r="D342" s="135"/>
      <c r="E342" s="102"/>
      <c r="F342" s="299"/>
      <c r="G342" s="154"/>
      <c r="H342" s="32"/>
      <c r="I342" s="33"/>
    </row>
    <row r="343" spans="2:9">
      <c r="B343" s="34"/>
      <c r="C343" s="132"/>
      <c r="D343" s="135"/>
      <c r="E343" s="102"/>
      <c r="F343" s="299"/>
      <c r="G343" s="124"/>
      <c r="H343" s="32"/>
      <c r="I343" s="33"/>
    </row>
    <row r="344" spans="2:9">
      <c r="B344" s="34"/>
      <c r="C344" s="132"/>
      <c r="D344" s="135"/>
      <c r="E344" s="102"/>
      <c r="F344" s="299"/>
      <c r="G344" s="154"/>
      <c r="H344" s="32"/>
      <c r="I344" s="33"/>
    </row>
    <row r="345" spans="2:9">
      <c r="B345" s="34"/>
      <c r="C345" s="107"/>
      <c r="D345" s="69"/>
      <c r="E345" s="75"/>
      <c r="F345" s="33"/>
      <c r="G345" s="41"/>
      <c r="H345" s="32"/>
      <c r="I345" s="33"/>
    </row>
    <row r="346" spans="2:9">
      <c r="B346" s="34"/>
      <c r="C346" s="107"/>
      <c r="D346" s="69"/>
      <c r="E346" s="75"/>
      <c r="F346" s="33"/>
      <c r="G346" s="33"/>
      <c r="H346" s="32"/>
      <c r="I346" s="33"/>
    </row>
  </sheetData>
  <sheetProtection algorithmName="SHA-512" hashValue="rhuMcjmnkHyqFBcFPznydeZN4c6IbwMQqMBLJTQTYkU3XOXp64nr9rRqj+LpCYtzTvr9NoVypV2gavex6QQKbg==" saltValue="x2110UbQms4da8k3czGXFQ==" spinCount="100000" sheet="1" objects="1" scenarios="1"/>
  <protectedRanges>
    <protectedRange sqref="E1:E1048576" name="Obseg1"/>
  </protectedRanges>
  <mergeCells count="8">
    <mergeCell ref="AG6:AH6"/>
    <mergeCell ref="AG7:AH7"/>
    <mergeCell ref="AJ6:AK6"/>
    <mergeCell ref="T7:U7"/>
    <mergeCell ref="X7:Y7"/>
    <mergeCell ref="AA7:AB7"/>
    <mergeCell ref="AD7:AE7"/>
    <mergeCell ref="AD6:AE6"/>
  </mergeCells>
  <pageMargins left="0.98425196850393704" right="0.59055118110236227" top="0.59055118110236227" bottom="1.3779527559055118" header="0" footer="0.51181102362204722"/>
  <pageSetup paperSize="9" scale="86" orientation="portrait" r:id="rId1"/>
  <headerFooter>
    <oddFooter xml:space="preserve">&amp;L&amp;8MFE POŠ ŽERJAV
Rev_0&amp;C&amp;8&amp;G&amp;10
&amp;R&amp;"Arial,Krepko"&amp;18 3.3&amp;"Arial,Običajno"&amp;8
Št. projekta: TREO-P-099/24-E
Stran: &amp;P/&amp;N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F0992-15D9-4E19-9550-EDFF02D1E49D}">
  <sheetPr>
    <tabColor rgb="FF00B050"/>
  </sheetPr>
  <dimension ref="A1:IW318"/>
  <sheetViews>
    <sheetView showZeros="0" view="pageLayout" topLeftCell="A22" zoomScale="85" zoomScaleNormal="100" zoomScaleSheetLayoutView="100" zoomScalePageLayoutView="85" workbookViewId="0">
      <selection activeCell="E38" sqref="E38"/>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7" t="s">
        <v>152</v>
      </c>
      <c r="F5" s="266" t="s">
        <v>153</v>
      </c>
      <c r="G5" s="229"/>
      <c r="H5" s="229"/>
      <c r="I5" s="229"/>
      <c r="J5" s="59"/>
    </row>
    <row r="6" spans="1:15">
      <c r="A6" s="134"/>
      <c r="B6" s="100"/>
      <c r="C6" s="101"/>
      <c r="D6" s="102"/>
      <c r="E6" s="102"/>
      <c r="F6" s="124"/>
      <c r="O6" s="51"/>
    </row>
    <row r="7" spans="1:15" ht="26.4">
      <c r="A7" s="128" t="s">
        <v>48</v>
      </c>
      <c r="B7" s="129" t="s">
        <v>61</v>
      </c>
      <c r="C7" s="101"/>
      <c r="D7" s="130"/>
      <c r="E7" s="102"/>
      <c r="F7" s="152"/>
      <c r="G7" s="32"/>
    </row>
    <row r="8" spans="1:15">
      <c r="A8" s="136" t="s">
        <v>51</v>
      </c>
      <c r="B8" s="91" t="s">
        <v>62</v>
      </c>
      <c r="C8" s="160"/>
      <c r="D8" s="161"/>
      <c r="F8" s="293"/>
      <c r="G8" s="246"/>
      <c r="H8" s="152"/>
      <c r="I8" s="246"/>
    </row>
    <row r="9" spans="1:15" ht="52.8">
      <c r="A9" s="131">
        <v>1</v>
      </c>
      <c r="B9" s="132" t="s">
        <v>107</v>
      </c>
      <c r="C9" s="135" t="s">
        <v>18</v>
      </c>
      <c r="D9" s="102">
        <v>50</v>
      </c>
      <c r="E9" s="175"/>
      <c r="F9" s="294">
        <f t="shared" ref="F9:F38" si="0">D9*E9</f>
        <v>0</v>
      </c>
      <c r="G9" s="233"/>
      <c r="H9" s="154"/>
      <c r="I9" s="233"/>
      <c r="J9" s="238"/>
      <c r="K9" s="13"/>
    </row>
    <row r="10" spans="1:15">
      <c r="A10" s="131"/>
      <c r="B10" s="132"/>
      <c r="C10" s="101"/>
      <c r="D10" s="102"/>
      <c r="E10" s="102"/>
      <c r="F10" s="295">
        <f t="shared" si="0"/>
        <v>0</v>
      </c>
      <c r="G10" s="233"/>
      <c r="H10" s="124"/>
      <c r="I10" s="233"/>
      <c r="J10" s="238"/>
    </row>
    <row r="11" spans="1:15" ht="26.4">
      <c r="A11" s="131">
        <v>2</v>
      </c>
      <c r="B11" s="132" t="s">
        <v>108</v>
      </c>
      <c r="C11" s="135" t="s">
        <v>18</v>
      </c>
      <c r="D11" s="102">
        <v>80</v>
      </c>
      <c r="E11" s="175"/>
      <c r="F11" s="294">
        <f t="shared" si="0"/>
        <v>0</v>
      </c>
      <c r="G11" s="233"/>
      <c r="H11" s="236"/>
      <c r="I11" s="233"/>
      <c r="J11" s="238"/>
    </row>
    <row r="12" spans="1:15">
      <c r="A12" s="131"/>
      <c r="B12" s="132"/>
      <c r="C12" s="101"/>
      <c r="D12" s="102"/>
      <c r="E12" s="102"/>
      <c r="F12" s="295">
        <f t="shared" si="0"/>
        <v>0</v>
      </c>
      <c r="G12" s="233"/>
      <c r="H12" s="124"/>
      <c r="I12" s="233"/>
      <c r="J12" s="238"/>
    </row>
    <row r="13" spans="1:15" ht="26.4">
      <c r="A13" s="131">
        <v>3</v>
      </c>
      <c r="B13" s="132" t="s">
        <v>124</v>
      </c>
      <c r="C13" s="135" t="s">
        <v>18</v>
      </c>
      <c r="D13" s="102">
        <v>10</v>
      </c>
      <c r="E13" s="175"/>
      <c r="F13" s="294">
        <f t="shared" si="0"/>
        <v>0</v>
      </c>
      <c r="G13" s="233"/>
      <c r="H13" s="154"/>
      <c r="I13" s="233"/>
      <c r="J13" s="238"/>
      <c r="K13" s="249"/>
      <c r="L13" s="165"/>
      <c r="M13" s="165"/>
    </row>
    <row r="14" spans="1:15">
      <c r="A14" s="133"/>
      <c r="B14" s="132"/>
      <c r="C14" s="101"/>
      <c r="D14" s="102"/>
      <c r="E14" s="102"/>
      <c r="F14" s="295">
        <f t="shared" si="0"/>
        <v>0</v>
      </c>
      <c r="G14" s="233"/>
      <c r="H14" s="124"/>
      <c r="I14" s="233"/>
      <c r="J14" s="238"/>
    </row>
    <row r="15" spans="1:15" ht="12.6" customHeight="1">
      <c r="A15" s="131">
        <v>4</v>
      </c>
      <c r="B15" s="132" t="s">
        <v>67</v>
      </c>
      <c r="C15" s="135" t="s">
        <v>17</v>
      </c>
      <c r="D15" s="172">
        <v>20</v>
      </c>
      <c r="E15" s="175"/>
      <c r="F15" s="294">
        <f t="shared" si="0"/>
        <v>0</v>
      </c>
      <c r="G15" s="233"/>
      <c r="H15" s="154"/>
      <c r="I15" s="233"/>
      <c r="J15" s="242"/>
      <c r="K15" s="249"/>
      <c r="L15" s="165"/>
      <c r="M15" s="165"/>
      <c r="N15" s="165"/>
    </row>
    <row r="16" spans="1:15" ht="12.6" customHeight="1">
      <c r="A16" s="131"/>
      <c r="B16" s="132"/>
      <c r="C16" s="101"/>
      <c r="D16" s="102"/>
      <c r="E16" s="102"/>
      <c r="F16" s="295">
        <f t="shared" si="0"/>
        <v>0</v>
      </c>
      <c r="G16" s="233"/>
      <c r="H16" s="124"/>
      <c r="I16" s="233"/>
      <c r="J16" s="242"/>
      <c r="K16" s="249"/>
      <c r="L16" s="165"/>
      <c r="M16" s="165"/>
      <c r="N16" s="165"/>
    </row>
    <row r="17" spans="1:15" ht="15.6" customHeight="1">
      <c r="A17" s="131">
        <v>5</v>
      </c>
      <c r="B17" s="132" t="s">
        <v>109</v>
      </c>
      <c r="C17" s="135" t="s">
        <v>17</v>
      </c>
      <c r="D17" s="172">
        <v>50</v>
      </c>
      <c r="E17" s="175"/>
      <c r="F17" s="294">
        <f t="shared" si="0"/>
        <v>0</v>
      </c>
      <c r="G17" s="233"/>
      <c r="H17" s="236"/>
      <c r="I17" s="233"/>
      <c r="J17" s="242"/>
      <c r="K17" s="33"/>
    </row>
    <row r="18" spans="1:15" ht="15.6" customHeight="1">
      <c r="A18" s="131"/>
      <c r="B18" s="132"/>
      <c r="C18" s="135"/>
      <c r="D18" s="172"/>
      <c r="E18" s="175"/>
      <c r="F18" s="295">
        <f t="shared" si="0"/>
        <v>0</v>
      </c>
      <c r="G18" s="233"/>
      <c r="H18" s="154"/>
      <c r="I18" s="233"/>
      <c r="J18" s="242"/>
      <c r="K18" s="249"/>
      <c r="L18" s="165"/>
      <c r="N18" s="165"/>
    </row>
    <row r="19" spans="1:15" ht="15.6" customHeight="1">
      <c r="A19" s="131">
        <v>6</v>
      </c>
      <c r="B19" s="132" t="s">
        <v>174</v>
      </c>
      <c r="C19" s="135" t="s">
        <v>17</v>
      </c>
      <c r="D19" s="172">
        <v>10</v>
      </c>
      <c r="E19" s="175"/>
      <c r="F19" s="294">
        <f t="shared" si="0"/>
        <v>0</v>
      </c>
      <c r="G19" s="233"/>
      <c r="H19" s="154"/>
      <c r="I19" s="233"/>
      <c r="J19" s="242"/>
      <c r="K19" s="249"/>
      <c r="L19" s="165"/>
      <c r="N19" s="165"/>
    </row>
    <row r="20" spans="1:15" ht="15.6" customHeight="1">
      <c r="A20" s="131"/>
      <c r="B20" s="132"/>
      <c r="C20" s="135"/>
      <c r="D20" s="172"/>
      <c r="E20" s="175"/>
      <c r="F20" s="295">
        <f t="shared" si="0"/>
        <v>0</v>
      </c>
      <c r="G20" s="233"/>
      <c r="H20" s="154"/>
      <c r="I20" s="233"/>
      <c r="J20" s="242"/>
      <c r="K20" s="249"/>
      <c r="L20" s="165"/>
      <c r="N20" s="165"/>
    </row>
    <row r="21" spans="1:15" ht="15.6" customHeight="1">
      <c r="A21" s="131">
        <v>7</v>
      </c>
      <c r="B21" s="132" t="s">
        <v>76</v>
      </c>
      <c r="C21" s="135" t="s">
        <v>17</v>
      </c>
      <c r="D21" s="172">
        <v>30</v>
      </c>
      <c r="E21" s="175"/>
      <c r="F21" s="294">
        <f t="shared" si="0"/>
        <v>0</v>
      </c>
      <c r="G21" s="233"/>
      <c r="H21" s="154"/>
      <c r="I21" s="233"/>
      <c r="J21" s="242"/>
      <c r="K21" s="249"/>
      <c r="L21" s="165"/>
      <c r="N21" s="165"/>
    </row>
    <row r="22" spans="1:15" ht="15.6" customHeight="1">
      <c r="A22" s="131"/>
      <c r="B22" s="132"/>
      <c r="C22" s="135"/>
      <c r="D22" s="172"/>
      <c r="E22" s="175"/>
      <c r="F22" s="295">
        <f t="shared" si="0"/>
        <v>0</v>
      </c>
      <c r="G22" s="233"/>
      <c r="H22" s="154"/>
      <c r="I22" s="233"/>
      <c r="J22" s="242"/>
      <c r="K22" s="249"/>
      <c r="L22" s="165"/>
      <c r="N22" s="165"/>
    </row>
    <row r="23" spans="1:15" ht="15.6" customHeight="1">
      <c r="A23" s="131">
        <v>8</v>
      </c>
      <c r="B23" s="132" t="s">
        <v>77</v>
      </c>
      <c r="C23" s="135" t="s">
        <v>17</v>
      </c>
      <c r="D23" s="172">
        <v>30</v>
      </c>
      <c r="E23" s="175"/>
      <c r="F23" s="294">
        <f t="shared" si="0"/>
        <v>0</v>
      </c>
      <c r="G23" s="233"/>
      <c r="H23" s="154"/>
      <c r="I23" s="233"/>
      <c r="J23" s="242"/>
      <c r="K23" s="249"/>
      <c r="L23" s="165"/>
      <c r="N23" s="165"/>
    </row>
    <row r="24" spans="1:15" ht="15.6" customHeight="1">
      <c r="A24" s="131"/>
      <c r="B24" s="132"/>
      <c r="C24" s="135"/>
      <c r="D24" s="172"/>
      <c r="E24" s="175"/>
      <c r="F24" s="295">
        <f t="shared" si="0"/>
        <v>0</v>
      </c>
      <c r="G24" s="233"/>
      <c r="H24" s="154"/>
      <c r="I24" s="233"/>
      <c r="J24" s="242"/>
      <c r="K24" s="249"/>
      <c r="L24" s="165"/>
      <c r="N24" s="165"/>
    </row>
    <row r="25" spans="1:15" ht="15.6" customHeight="1">
      <c r="A25" s="131">
        <v>9</v>
      </c>
      <c r="B25" s="132" t="s">
        <v>78</v>
      </c>
      <c r="C25" s="135" t="s">
        <v>17</v>
      </c>
      <c r="D25" s="172">
        <v>30</v>
      </c>
      <c r="E25" s="175"/>
      <c r="F25" s="294">
        <f t="shared" si="0"/>
        <v>0</v>
      </c>
      <c r="G25" s="233"/>
      <c r="H25" s="154"/>
      <c r="I25" s="233"/>
      <c r="J25" s="242"/>
      <c r="K25" s="249"/>
      <c r="L25" s="165"/>
      <c r="N25" s="165"/>
    </row>
    <row r="26" spans="1:15" ht="15.6" customHeight="1">
      <c r="A26" s="131"/>
      <c r="B26" s="132"/>
      <c r="C26" s="135"/>
      <c r="D26" s="172"/>
      <c r="E26" s="175"/>
      <c r="F26" s="295">
        <f t="shared" si="0"/>
        <v>0</v>
      </c>
      <c r="G26" s="233"/>
      <c r="H26" s="154"/>
      <c r="I26" s="233"/>
      <c r="J26" s="242"/>
      <c r="K26" s="249"/>
      <c r="L26" s="165"/>
      <c r="N26" s="165"/>
    </row>
    <row r="27" spans="1:15" ht="15.6" customHeight="1">
      <c r="A27" s="131">
        <v>10</v>
      </c>
      <c r="B27" s="132" t="s">
        <v>79</v>
      </c>
      <c r="C27" s="135" t="s">
        <v>17</v>
      </c>
      <c r="D27" s="172">
        <v>30</v>
      </c>
      <c r="E27" s="175"/>
      <c r="F27" s="294">
        <f t="shared" si="0"/>
        <v>0</v>
      </c>
      <c r="G27" s="233"/>
      <c r="H27" s="154"/>
      <c r="I27" s="233"/>
      <c r="J27" s="242"/>
      <c r="K27" s="249"/>
      <c r="L27" s="165"/>
      <c r="N27" s="165"/>
    </row>
    <row r="28" spans="1:15" ht="15.6" customHeight="1">
      <c r="A28" s="131"/>
      <c r="B28" s="132"/>
      <c r="C28" s="135"/>
      <c r="D28" s="172"/>
      <c r="E28" s="175"/>
      <c r="F28" s="295">
        <f t="shared" si="0"/>
        <v>0</v>
      </c>
      <c r="G28" s="233"/>
      <c r="H28" s="154"/>
      <c r="I28" s="233"/>
      <c r="J28" s="242"/>
      <c r="K28" s="249"/>
      <c r="L28" s="165"/>
      <c r="N28" s="165"/>
    </row>
    <row r="29" spans="1:15" ht="15.6" customHeight="1">
      <c r="A29" s="131">
        <v>11</v>
      </c>
      <c r="B29" t="s">
        <v>95</v>
      </c>
      <c r="C29" s="10" t="s">
        <v>17</v>
      </c>
      <c r="D29" s="180">
        <v>30</v>
      </c>
      <c r="E29" s="175"/>
      <c r="F29" s="294">
        <f t="shared" si="0"/>
        <v>0</v>
      </c>
      <c r="G29" s="233"/>
      <c r="H29" s="154"/>
      <c r="I29" s="233"/>
      <c r="J29" s="242"/>
      <c r="K29" s="249"/>
      <c r="L29" s="165"/>
      <c r="N29" s="165"/>
    </row>
    <row r="30" spans="1:15" ht="15.6" customHeight="1">
      <c r="A30" s="131"/>
      <c r="B30" s="132"/>
      <c r="C30" s="135"/>
      <c r="D30" s="172"/>
      <c r="E30" s="175"/>
      <c r="F30" s="295">
        <f t="shared" si="0"/>
        <v>0</v>
      </c>
      <c r="G30" s="233"/>
      <c r="H30" s="154"/>
      <c r="I30" s="233"/>
      <c r="J30" s="242"/>
      <c r="K30" s="249"/>
      <c r="L30" s="165"/>
      <c r="N30" s="165"/>
    </row>
    <row r="31" spans="1:15" ht="39.6">
      <c r="A31" s="131">
        <v>12</v>
      </c>
      <c r="B31" s="2" t="s">
        <v>84</v>
      </c>
      <c r="C31" s="135" t="s">
        <v>17</v>
      </c>
      <c r="D31" s="172">
        <v>4</v>
      </c>
      <c r="E31" s="175"/>
      <c r="F31" s="294">
        <f t="shared" si="0"/>
        <v>0</v>
      </c>
      <c r="G31" s="233"/>
      <c r="H31" s="154"/>
      <c r="I31" s="233"/>
      <c r="J31" s="242"/>
      <c r="O31" s="132"/>
    </row>
    <row r="32" spans="1:15">
      <c r="A32" s="131"/>
      <c r="B32" s="132"/>
      <c r="C32" s="135"/>
      <c r="D32" s="172"/>
      <c r="E32" s="272"/>
      <c r="F32" s="295">
        <f t="shared" si="0"/>
        <v>0</v>
      </c>
      <c r="G32" s="233"/>
      <c r="H32" s="154"/>
      <c r="I32" s="233"/>
      <c r="J32" s="242"/>
    </row>
    <row r="33" spans="1:257">
      <c r="E33" s="271"/>
      <c r="F33" s="295">
        <f t="shared" si="0"/>
        <v>0</v>
      </c>
      <c r="I33" s="233"/>
      <c r="J33" s="242"/>
    </row>
    <row r="34" spans="1:257" ht="26.4">
      <c r="A34" s="136" t="s">
        <v>53</v>
      </c>
      <c r="B34" s="91" t="s">
        <v>110</v>
      </c>
      <c r="C34" s="160"/>
      <c r="D34" s="161"/>
      <c r="E34" s="271"/>
      <c r="F34" s="295">
        <f t="shared" si="0"/>
        <v>0</v>
      </c>
      <c r="G34" s="246"/>
      <c r="H34" s="152"/>
      <c r="I34" s="246"/>
      <c r="J34" s="242"/>
    </row>
    <row r="35" spans="1:257" s="33" customFormat="1">
      <c r="A35" s="131"/>
      <c r="B35" s="2"/>
      <c r="C35" s="135"/>
      <c r="D35" s="102"/>
      <c r="E35" s="271"/>
      <c r="F35" s="295">
        <f t="shared" si="0"/>
        <v>0</v>
      </c>
      <c r="G35" s="233"/>
      <c r="H35" s="154"/>
      <c r="I35" s="23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ht="39.6">
      <c r="A36" s="133">
        <v>1</v>
      </c>
      <c r="B36" s="2" t="s">
        <v>84</v>
      </c>
      <c r="C36" s="135" t="s">
        <v>17</v>
      </c>
      <c r="D36" s="172">
        <v>10</v>
      </c>
      <c r="E36" s="13"/>
      <c r="F36" s="294">
        <f t="shared" si="0"/>
        <v>0</v>
      </c>
      <c r="G36" s="233"/>
      <c r="H36" s="154"/>
      <c r="I36" s="23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c r="F37" s="295">
        <f t="shared" si="0"/>
        <v>0</v>
      </c>
      <c r="I37" s="23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ht="26.4">
      <c r="A38">
        <v>2</v>
      </c>
      <c r="B38" s="132" t="s">
        <v>85</v>
      </c>
      <c r="C38" s="135" t="s">
        <v>15</v>
      </c>
      <c r="D38" s="172">
        <v>1</v>
      </c>
      <c r="F38" s="294">
        <f t="shared" si="0"/>
        <v>0</v>
      </c>
      <c r="H38" s="154"/>
      <c r="I38" s="23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27"/>
      <c r="C39" s="69"/>
      <c r="D39"/>
      <c r="F39" s="297"/>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ht="40.200000000000003" thickBot="1">
      <c r="B40" s="156" t="str">
        <f>+CONCATENATE("REKAPITULACIJA - ",B7)</f>
        <v xml:space="preserve">REKAPITULACIJA - SEZNAM OPREME OZEMLJITVEV TER REKONSTRUKCIJA STRELOVODA </v>
      </c>
      <c r="C40" s="157"/>
      <c r="D40" s="158"/>
      <c r="E40" s="176"/>
      <c r="F40" s="296">
        <f>SUM(F9:F38)</f>
        <v>0</v>
      </c>
      <c r="G40" s="231"/>
      <c r="H40" s="126"/>
      <c r="I40" s="231"/>
      <c r="J40" s="32"/>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ht="13.8" thickTop="1">
      <c r="A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132"/>
      <c r="C42" s="135"/>
      <c r="D42" s="102"/>
      <c r="E42" s="178"/>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132"/>
      <c r="C43" s="135"/>
      <c r="D43" s="102"/>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132"/>
      <c r="C44" s="135"/>
      <c r="D44" s="102"/>
      <c r="F44" s="297"/>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132"/>
      <c r="C45" s="135"/>
      <c r="D45" s="102"/>
      <c r="F45" s="297"/>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13"/>
      <c r="B46" s="132"/>
      <c r="C46" s="135"/>
      <c r="D46" s="102"/>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B47" s="100"/>
      <c r="C47" s="135"/>
      <c r="D47" s="102"/>
      <c r="E47" s="13"/>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37"/>
      <c r="B48" s="100"/>
      <c r="C48" s="135"/>
      <c r="D48" s="102"/>
      <c r="F48" s="297"/>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ht="12.6" customHeight="1">
      <c r="A49" s="37"/>
      <c r="B49" s="100"/>
      <c r="C49" s="135"/>
      <c r="D49" s="102"/>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ht="25.05" customHeight="1">
      <c r="A50" s="37"/>
      <c r="B50" s="100"/>
      <c r="C50" s="135"/>
      <c r="D50" s="102"/>
      <c r="F50" s="297"/>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ht="25.05" customHeight="1">
      <c r="A51" s="37"/>
      <c r="B51" s="132"/>
      <c r="C51" s="135"/>
      <c r="D51" s="102"/>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ht="25.05" customHeight="1">
      <c r="A52" s="37"/>
      <c r="B52" s="100"/>
      <c r="C52" s="135"/>
      <c r="D52" s="102"/>
      <c r="F52" s="297"/>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ht="25.05" customHeight="1">
      <c r="A53" s="38"/>
      <c r="B53" s="132"/>
      <c r="C53" s="101"/>
      <c r="D53" s="102"/>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7"/>
      <c r="B54" s="100"/>
      <c r="C54" s="102"/>
      <c r="D54" s="102"/>
      <c r="F54" s="297"/>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B55" s="132"/>
      <c r="C55" s="135"/>
      <c r="D55" s="102"/>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32"/>
      <c r="C56" s="101"/>
      <c r="D56" s="102"/>
      <c r="F56" s="297"/>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7"/>
      <c r="B57" s="132"/>
      <c r="C57" s="135"/>
      <c r="D57" s="102"/>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100"/>
      <c r="C58" s="102"/>
      <c r="D58" s="102"/>
      <c r="F58" s="297"/>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B59" s="132"/>
      <c r="C59" s="135"/>
      <c r="D59" s="102"/>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7"/>
      <c r="B60" s="132"/>
      <c r="C60" s="101"/>
      <c r="D60" s="102"/>
      <c r="E60" s="178"/>
      <c r="F60" s="297"/>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7"/>
      <c r="B61" s="132"/>
      <c r="C61" s="135"/>
      <c r="D61" s="102"/>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7"/>
      <c r="B62" s="2"/>
      <c r="C62" s="13"/>
      <c r="D62" s="13"/>
      <c r="E62" s="178"/>
      <c r="F62" s="297"/>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c r="E63" s="33"/>
      <c r="F63" s="33"/>
      <c r="G63" s="33"/>
      <c r="I63" s="33"/>
    </row>
    <row r="64" spans="1:257">
      <c r="A64" s="37"/>
      <c r="B64" s="52"/>
      <c r="C64" s="68"/>
      <c r="D64" s="50"/>
      <c r="E64" s="178"/>
      <c r="F64" s="297"/>
      <c r="G64" s="33"/>
      <c r="I64" s="33"/>
    </row>
    <row r="65" spans="1:257">
      <c r="A65" s="33"/>
      <c r="B65" s="132"/>
      <c r="C65" s="135"/>
      <c r="D65" s="102"/>
      <c r="E65" s="33"/>
      <c r="F65" s="33"/>
      <c r="G65" s="33"/>
      <c r="I65" s="33"/>
    </row>
    <row r="66" spans="1:257">
      <c r="A66" s="37"/>
      <c r="B66" s="132"/>
      <c r="C66" s="101"/>
      <c r="D66" s="102"/>
      <c r="E66" s="178"/>
      <c r="F66" s="297"/>
      <c r="G66" s="33"/>
      <c r="I66" s="33"/>
    </row>
    <row r="67" spans="1:257">
      <c r="A67" s="37"/>
      <c r="B67" s="132"/>
      <c r="C67" s="135"/>
      <c r="D67" s="102"/>
      <c r="E67" s="33"/>
      <c r="F67" s="33"/>
      <c r="G67" s="33"/>
      <c r="I67" s="33"/>
    </row>
    <row r="68" spans="1:257">
      <c r="A68" s="13"/>
      <c r="B68" s="4"/>
      <c r="C68" s="10"/>
      <c r="D68" s="95"/>
      <c r="E68" s="33"/>
      <c r="F68" s="297"/>
      <c r="G68" s="33"/>
      <c r="I68" s="33"/>
    </row>
    <row r="69" spans="1:257" s="33" customFormat="1">
      <c r="A69" s="13"/>
      <c r="B69" s="2"/>
      <c r="C69" s="13"/>
      <c r="D69" s="13"/>
      <c r="E69" s="13"/>
      <c r="F69"/>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95"/>
      <c r="F70" s="297"/>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ht="12.6" customHeight="1">
      <c r="A71" s="13"/>
      <c r="B71" s="2"/>
      <c r="C71" s="13"/>
      <c r="D71" s="1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95"/>
      <c r="F72" s="297"/>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F73" s="29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4"/>
      <c r="C74" s="10"/>
      <c r="D74" s="95"/>
      <c r="F74" s="297"/>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96"/>
      <c r="C75" s="10"/>
      <c r="D75" s="95"/>
      <c r="F75" s="297"/>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3"/>
      <c r="B76" s="4"/>
      <c r="C76" s="10"/>
      <c r="D76" s="13"/>
      <c r="F76" s="297"/>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13"/>
      <c r="F7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13"/>
      <c r="B78" s="96"/>
      <c r="C78" s="10"/>
      <c r="D78" s="95"/>
      <c r="F78" s="297"/>
      <c r="G78"/>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13"/>
      <c r="B79" s="2"/>
      <c r="C79" s="13"/>
      <c r="D79" s="13"/>
      <c r="E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13"/>
      <c r="B80" s="27"/>
      <c r="C80" s="10"/>
      <c r="D80" s="95"/>
      <c r="F80" s="297"/>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13"/>
      <c r="B81" s="2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13"/>
      <c r="B82" s="27"/>
      <c r="C82" s="10"/>
      <c r="D82" s="95"/>
      <c r="F82" s="297"/>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13"/>
      <c r="B83" s="27"/>
      <c r="J83" s="95"/>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13"/>
      <c r="B84" s="27"/>
      <c r="C84" s="10"/>
      <c r="D84" s="95"/>
      <c r="F84" s="297"/>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13"/>
      <c r="J85" s="9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95"/>
      <c r="F86" s="297"/>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ht="12.6" customHeight="1">
      <c r="A87" s="37"/>
      <c r="B87" s="85"/>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96"/>
      <c r="C88" s="10"/>
      <c r="D88" s="95"/>
      <c r="F88" s="297"/>
      <c r="H88" s="27"/>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H89" s="96"/>
      <c r="I89" s="10"/>
      <c r="J89" s="95"/>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96"/>
      <c r="C90" s="10"/>
      <c r="D90" s="95"/>
      <c r="F90" s="297"/>
      <c r="H90" s="27"/>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H91" s="96"/>
      <c r="I91" s="10"/>
      <c r="J91" s="95"/>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27"/>
      <c r="C92" s="10"/>
      <c r="D92" s="95"/>
      <c r="F92" s="297"/>
      <c r="H92" s="27"/>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H93" s="27"/>
      <c r="I93" s="10"/>
      <c r="J93" s="95"/>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5"/>
      <c r="F94" s="297"/>
      <c r="H94" s="27"/>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16.05" customHeight="1">
      <c r="A95" s="13"/>
      <c r="B95" s="27"/>
      <c r="H95" s="27"/>
      <c r="I95" s="10"/>
      <c r="J95" s="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H96" s="27"/>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27"/>
      <c r="H97" s="27"/>
      <c r="I97" s="10"/>
      <c r="J97" s="95"/>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B98" s="27"/>
      <c r="C98" s="10"/>
      <c r="D98" s="95"/>
      <c r="F98" s="297"/>
      <c r="H98" s="27"/>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27"/>
      <c r="H99" s="27"/>
      <c r="I99" s="10"/>
      <c r="J99" s="95"/>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3"/>
      <c r="B100" s="96"/>
      <c r="C100" s="10"/>
      <c r="D100" s="95"/>
      <c r="F100" s="297"/>
      <c r="H100" s="27"/>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27"/>
      <c r="H101" s="96"/>
      <c r="I101" s="10"/>
      <c r="J101" s="95"/>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B102" s="27"/>
      <c r="C102" s="10"/>
      <c r="D102" s="95"/>
      <c r="F102" s="297"/>
      <c r="H102" s="27"/>
      <c r="J102" s="95"/>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27"/>
      <c r="H103" s="27"/>
      <c r="I103" s="10"/>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ht="10.5" customHeight="1">
      <c r="A104" s="13"/>
      <c r="B104" s="10"/>
      <c r="C104" s="69"/>
      <c r="D104"/>
      <c r="F104" s="297"/>
      <c r="H104" s="27"/>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H105" s="27"/>
      <c r="I105" s="10"/>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B106" s="27"/>
      <c r="C106" s="10"/>
      <c r="D106" s="95"/>
      <c r="F106" s="297"/>
      <c r="H106" s="27"/>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H107" s="27"/>
      <c r="I107" s="10"/>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C108" s="10"/>
      <c r="D108" s="95"/>
      <c r="F108" s="297"/>
      <c r="H108" s="27"/>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37"/>
      <c r="B109" s="27"/>
      <c r="C109" s="10"/>
      <c r="D109" s="95"/>
      <c r="H109" s="10"/>
      <c r="I109" s="10"/>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10"/>
      <c r="C110" s="69"/>
      <c r="D110"/>
      <c r="F110" s="297"/>
      <c r="H110" s="10"/>
      <c r="I110" s="10"/>
      <c r="J110" s="13"/>
      <c r="K110"/>
      <c r="L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10"/>
      <c r="C111" s="69"/>
      <c r="D111"/>
      <c r="H111" s="10"/>
      <c r="I111" s="69"/>
      <c r="J111" s="13"/>
      <c r="K111"/>
      <c r="L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4"/>
      <c r="C112" s="10"/>
      <c r="D112" s="95"/>
      <c r="F112" s="297"/>
      <c r="J112" s="13"/>
      <c r="K112"/>
      <c r="L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7"/>
      <c r="F113" s="297"/>
      <c r="I113" s="10"/>
      <c r="J113" s="13"/>
      <c r="K113"/>
      <c r="L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7"/>
      <c r="B114" s="10"/>
      <c r="C114" s="10"/>
      <c r="D114" s="95"/>
      <c r="F114" s="297"/>
      <c r="J114" s="13"/>
      <c r="K114"/>
      <c r="L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7"/>
      <c r="F115" s="297"/>
      <c r="J115" s="13"/>
      <c r="K115"/>
      <c r="L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B116" s="10"/>
      <c r="C116" s="10"/>
      <c r="D116"/>
      <c r="J116" s="13"/>
      <c r="K116"/>
      <c r="L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4"/>
      <c r="F117" s="297"/>
      <c r="I117" s="13"/>
      <c r="J117" s="13"/>
      <c r="K117"/>
      <c r="L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44"/>
      <c r="B118" s="171"/>
      <c r="C118" s="160"/>
      <c r="D118" s="161"/>
      <c r="H118" s="77"/>
      <c r="I118" s="246"/>
      <c r="J118" s="13"/>
      <c r="K118"/>
      <c r="L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B119" s="10"/>
      <c r="D119"/>
      <c r="I119" s="247"/>
      <c r="J119" s="13"/>
      <c r="K119"/>
      <c r="L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5"/>
      <c r="B120" s="96"/>
      <c r="C120" s="10"/>
      <c r="D120" s="95"/>
      <c r="E120" s="178"/>
      <c r="F120" s="297"/>
      <c r="I120" s="247"/>
      <c r="J120" s="13"/>
      <c r="K120"/>
      <c r="L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I121" s="242"/>
      <c r="J121" s="13"/>
      <c r="K121"/>
      <c r="L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4"/>
      <c r="C122" s="10"/>
      <c r="D122" s="13"/>
      <c r="F122" s="297"/>
      <c r="I122" s="32"/>
      <c r="J122" s="13"/>
      <c r="K122"/>
      <c r="L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c r="A123" s="13"/>
      <c r="B123" s="33"/>
      <c r="C123" s="33"/>
      <c r="E123" s="33"/>
      <c r="F123" s="33"/>
      <c r="G123" s="33"/>
      <c r="I123" s="32"/>
    </row>
    <row r="124" spans="1:257" s="33" customFormat="1">
      <c r="A124" s="13"/>
      <c r="B124" s="4"/>
      <c r="C124" s="10"/>
      <c r="D124" s="13"/>
      <c r="F124" s="297"/>
      <c r="I124" s="32"/>
      <c r="J124" s="13"/>
      <c r="K124"/>
      <c r="L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10"/>
      <c r="C125" s="10"/>
      <c r="D125" s="13"/>
      <c r="I125" s="32"/>
      <c r="J125" s="13"/>
      <c r="K125"/>
      <c r="L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4"/>
      <c r="C126" s="10"/>
      <c r="D126" s="13"/>
      <c r="F126" s="297"/>
      <c r="I126" s="32"/>
      <c r="J126" s="13"/>
      <c r="K126"/>
      <c r="L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D127" s="13"/>
      <c r="I127" s="32"/>
      <c r="J127" s="13"/>
      <c r="K127"/>
      <c r="L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C128" s="69"/>
      <c r="D128"/>
      <c r="E128" s="178"/>
      <c r="F128" s="297"/>
      <c r="I128" s="32"/>
      <c r="J128" s="13"/>
      <c r="K128"/>
      <c r="L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89"/>
      <c r="I129" s="32"/>
      <c r="J129" s="13"/>
      <c r="K129"/>
      <c r="L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27"/>
      <c r="C130" s="69"/>
      <c r="D130"/>
      <c r="F130" s="297"/>
      <c r="I130" s="32"/>
      <c r="J130" s="13"/>
      <c r="K130"/>
      <c r="L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89"/>
      <c r="I131" s="32"/>
      <c r="J131" s="13"/>
      <c r="K131"/>
      <c r="L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96"/>
      <c r="C132" s="10"/>
      <c r="D132" s="95"/>
      <c r="E132" s="178"/>
      <c r="F132" s="297"/>
      <c r="I132" s="13"/>
      <c r="J132" s="13"/>
      <c r="K132"/>
      <c r="L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89"/>
      <c r="I133" s="32"/>
      <c r="J133" s="1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96"/>
      <c r="C134" s="10"/>
      <c r="D134" s="95"/>
      <c r="F134" s="297"/>
      <c r="I134" s="32"/>
      <c r="J134" s="13"/>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C135" s="13"/>
      <c r="D135" s="13"/>
      <c r="E135" s="13"/>
      <c r="I135" s="32"/>
      <c r="J135" s="13"/>
      <c r="K135"/>
      <c r="L135"/>
      <c r="M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13"/>
      <c r="B136" s="10"/>
      <c r="C136" s="69"/>
      <c r="D136" s="13"/>
      <c r="F136" s="297"/>
      <c r="I136" s="32"/>
      <c r="J136" s="13"/>
      <c r="K136"/>
      <c r="L136"/>
      <c r="M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I137" s="32"/>
      <c r="J137" s="13"/>
      <c r="K137"/>
      <c r="L137"/>
      <c r="M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4"/>
      <c r="C138" s="10"/>
      <c r="D138" s="13"/>
      <c r="F138" s="297"/>
      <c r="H138" s="248"/>
      <c r="I138" s="32"/>
      <c r="J138" s="13"/>
      <c r="K138"/>
      <c r="L138"/>
      <c r="M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H139" s="41"/>
      <c r="I139" s="32"/>
      <c r="J139" s="13"/>
      <c r="K139"/>
      <c r="L139"/>
      <c r="M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4"/>
      <c r="C140" s="10"/>
      <c r="D140" s="13"/>
      <c r="F140" s="297"/>
      <c r="H140" s="41"/>
      <c r="I140" s="32"/>
      <c r="J140" s="13"/>
      <c r="K140"/>
      <c r="L140"/>
      <c r="M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H141" s="41"/>
      <c r="I141" s="32"/>
      <c r="J141" s="13"/>
      <c r="K141"/>
      <c r="L141"/>
      <c r="M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5"/>
      <c r="B142" s="4"/>
      <c r="C142" s="10"/>
      <c r="D142" s="13"/>
      <c r="F142" s="297"/>
      <c r="H142" s="41"/>
      <c r="I142" s="32"/>
      <c r="J142" s="13"/>
      <c r="K142"/>
      <c r="L142"/>
      <c r="M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c r="H143" s="41"/>
      <c r="I143" s="32"/>
      <c r="J143" s="13"/>
      <c r="K143"/>
      <c r="L143"/>
      <c r="M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15"/>
      <c r="B144" s="96"/>
      <c r="C144" s="10"/>
      <c r="D144" s="95"/>
      <c r="F144" s="297"/>
      <c r="H144" s="41"/>
      <c r="I144" s="32"/>
      <c r="J144" s="13"/>
      <c r="K144"/>
      <c r="L144"/>
      <c r="M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15"/>
      <c r="B145" s="89"/>
      <c r="I145" s="32"/>
      <c r="J145" s="13"/>
      <c r="K145"/>
      <c r="L145"/>
      <c r="M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c r="B146" s="96"/>
      <c r="C146" s="10"/>
      <c r="D146" s="95"/>
      <c r="E146" s="178"/>
      <c r="F146" s="297"/>
      <c r="G146"/>
      <c r="H146" s="41"/>
      <c r="I146" s="32"/>
      <c r="J146" s="13"/>
      <c r="K146"/>
      <c r="L146"/>
      <c r="M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c r="B147" s="96"/>
      <c r="C147" s="10"/>
      <c r="D147" s="95"/>
      <c r="E147" s="178"/>
      <c r="F147" s="297"/>
      <c r="G147"/>
      <c r="H147" s="41"/>
      <c r="I147" s="32"/>
      <c r="J147" s="13"/>
      <c r="K147"/>
      <c r="L147"/>
      <c r="M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c r="B148" s="96"/>
      <c r="C148" s="10"/>
      <c r="D148" s="95"/>
      <c r="F148" s="297"/>
      <c r="G148"/>
      <c r="H148" s="41"/>
      <c r="I148" s="32"/>
      <c r="J148" s="13"/>
      <c r="K148"/>
      <c r="L148"/>
      <c r="M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c r="B149" s="89"/>
      <c r="G149"/>
      <c r="H149" s="41"/>
      <c r="I149" s="32"/>
      <c r="J149" s="13"/>
      <c r="K149"/>
      <c r="L149"/>
      <c r="M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c r="B150" s="4"/>
      <c r="C150" s="10"/>
      <c r="D150" s="95"/>
      <c r="F150" s="297"/>
      <c r="G150"/>
      <c r="H150" s="41"/>
      <c r="I150" s="32"/>
      <c r="J150" s="13"/>
      <c r="K150"/>
      <c r="L150"/>
      <c r="M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c r="B151" s="4"/>
      <c r="G151"/>
      <c r="H151" s="41"/>
      <c r="I151" s="32"/>
      <c r="J151" s="13"/>
      <c r="K151"/>
      <c r="L151"/>
      <c r="M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c r="B152" s="4"/>
      <c r="C152" s="10"/>
      <c r="D152" s="95"/>
      <c r="G152"/>
      <c r="H152" s="41"/>
      <c r="I152" s="32"/>
      <c r="J152" s="13"/>
      <c r="K152"/>
      <c r="L152"/>
      <c r="M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c r="B153" s="4"/>
      <c r="G153"/>
      <c r="H153" s="41"/>
      <c r="I153" s="32"/>
      <c r="J153" s="13"/>
      <c r="K153"/>
      <c r="L153"/>
      <c r="M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c r="B154" s="4"/>
      <c r="C154" s="10"/>
      <c r="D154" s="95"/>
      <c r="G154"/>
      <c r="H154" s="41"/>
      <c r="I154" s="32"/>
      <c r="J154" s="13"/>
      <c r="K154"/>
      <c r="L154"/>
      <c r="M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c r="B155" s="4"/>
      <c r="G155"/>
      <c r="H155" s="41"/>
      <c r="I155" s="32"/>
      <c r="J155" s="13"/>
      <c r="K155"/>
      <c r="L155"/>
      <c r="M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c r="B156" s="4"/>
      <c r="C156" s="10"/>
      <c r="D156" s="95"/>
      <c r="G156"/>
      <c r="H156" s="41"/>
      <c r="I156" s="32"/>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4"/>
      <c r="C157" s="10"/>
      <c r="D157" s="95"/>
      <c r="F157" s="297"/>
      <c r="G157"/>
      <c r="H157" s="41"/>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7"/>
      <c r="B158" s="2"/>
      <c r="C158" s="13"/>
      <c r="D158" s="13"/>
      <c r="E158" s="13"/>
      <c r="F158"/>
      <c r="G158"/>
      <c r="H158" s="41"/>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4"/>
      <c r="C159" s="10"/>
      <c r="D159" s="95"/>
      <c r="F159" s="297"/>
      <c r="G159"/>
      <c r="H159" s="41"/>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2"/>
      <c r="C160" s="13"/>
      <c r="D160" s="13"/>
      <c r="G160"/>
      <c r="H160" s="41"/>
      <c r="I160" s="32"/>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4"/>
      <c r="C161" s="10"/>
      <c r="D161" s="95"/>
      <c r="F161" s="297"/>
      <c r="G161"/>
      <c r="H161" s="41"/>
      <c r="I161" s="13"/>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F162" s="297"/>
      <c r="G162"/>
      <c r="H162" s="41"/>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4"/>
      <c r="C163" s="10"/>
      <c r="D163" s="95"/>
      <c r="F163" s="297"/>
      <c r="G163"/>
      <c r="H163" s="41"/>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B164" s="96"/>
      <c r="C164" s="10"/>
      <c r="D164" s="95"/>
      <c r="F164" s="297"/>
      <c r="G164"/>
      <c r="H164" s="41"/>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4"/>
      <c r="C165" s="10"/>
      <c r="D165" s="13"/>
      <c r="F165" s="297"/>
      <c r="G165"/>
      <c r="H165" s="41"/>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F166"/>
      <c r="G166"/>
      <c r="H166" s="4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96"/>
      <c r="C167" s="10"/>
      <c r="D167" s="95"/>
      <c r="F167" s="297"/>
      <c r="G167"/>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2"/>
      <c r="C168" s="13"/>
      <c r="D168" s="13"/>
      <c r="E168" s="13"/>
      <c r="G168"/>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27"/>
      <c r="C169" s="10"/>
      <c r="D169" s="95"/>
      <c r="F169" s="297"/>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B170" s="27"/>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27"/>
      <c r="C171" s="10"/>
      <c r="D171" s="95"/>
      <c r="F171" s="297"/>
      <c r="I171" s="32"/>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B172" s="27"/>
      <c r="I172" s="32"/>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13"/>
      <c r="B173" s="27"/>
      <c r="C173" s="10"/>
      <c r="D173" s="95"/>
      <c r="F173" s="297"/>
      <c r="I173" s="32"/>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I174" s="32"/>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13"/>
      <c r="B175" s="4"/>
      <c r="C175" s="10"/>
      <c r="D175" s="95"/>
      <c r="F175" s="297"/>
      <c r="H175" s="41"/>
      <c r="I175" s="32"/>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B176" s="85"/>
      <c r="G176"/>
      <c r="I176" s="32"/>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13"/>
      <c r="B177" s="96"/>
      <c r="C177" s="10"/>
      <c r="D177" s="95"/>
      <c r="F177" s="297"/>
      <c r="H177" s="41"/>
      <c r="I177" s="32"/>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H178" s="41"/>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ht="12" customHeight="1">
      <c r="A179" s="37"/>
      <c r="B179" s="96"/>
      <c r="C179" s="10"/>
      <c r="D179" s="95"/>
      <c r="F179" s="297"/>
      <c r="H179" s="41"/>
      <c r="I179" s="32"/>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ht="12" customHeight="1">
      <c r="A180" s="37"/>
      <c r="H180" s="41"/>
      <c r="I180" s="32"/>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96"/>
      <c r="C181" s="10"/>
      <c r="D181" s="95"/>
      <c r="F181" s="297"/>
      <c r="H181" s="41"/>
      <c r="I181" s="32"/>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H182" s="41"/>
      <c r="I182" s="32"/>
      <c r="J182" s="1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B183" s="27"/>
      <c r="C183" s="10"/>
      <c r="D183" s="95"/>
      <c r="F183" s="297"/>
      <c r="H183" s="41"/>
      <c r="I183" s="32"/>
      <c r="J183" s="1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H184" s="41"/>
      <c r="I184" s="13"/>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B185" s="27"/>
      <c r="C185" s="10"/>
      <c r="D185" s="95"/>
      <c r="F185" s="297"/>
      <c r="H185" s="41"/>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B186" s="27"/>
      <c r="H186" s="41"/>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B187" s="27"/>
      <c r="C187" s="10"/>
      <c r="D187" s="95"/>
      <c r="F187" s="297"/>
      <c r="H187" s="41"/>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B188" s="27"/>
      <c r="H188" s="41"/>
      <c r="I188" s="32"/>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B189" s="27"/>
      <c r="C189" s="10"/>
      <c r="D189" s="95"/>
      <c r="F189" s="297"/>
      <c r="H189" s="41"/>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B190" s="27"/>
      <c r="H190" s="41"/>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B191" s="96"/>
      <c r="C191" s="10"/>
      <c r="D191" s="95"/>
      <c r="F191" s="297"/>
      <c r="H191" s="41"/>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B192" s="27"/>
      <c r="H192" s="41"/>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B193" s="27"/>
      <c r="C193" s="10"/>
      <c r="D193" s="95"/>
      <c r="F193" s="297"/>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37"/>
      <c r="B194" s="27"/>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B195" s="10"/>
      <c r="C195" s="69"/>
      <c r="D195"/>
      <c r="F195" s="297"/>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H196" s="41"/>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B197" s="27"/>
      <c r="C197" s="10"/>
      <c r="D197" s="95"/>
      <c r="F197" s="297"/>
      <c r="H197" s="41"/>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37"/>
      <c r="B198" s="27"/>
      <c r="H198" s="4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A199" s="37"/>
      <c r="B199" s="27"/>
      <c r="C199" s="10"/>
      <c r="D199" s="95"/>
      <c r="F199" s="297"/>
      <c r="H199" s="41"/>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37"/>
      <c r="B200" s="27"/>
      <c r="C200" s="10"/>
      <c r="D200" s="95"/>
      <c r="H200" s="41"/>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A201" s="37"/>
      <c r="B201" s="10"/>
      <c r="C201" s="69"/>
      <c r="D201"/>
      <c r="F201" s="297"/>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37"/>
      <c r="B202" s="10"/>
      <c r="C202" s="69"/>
      <c r="D202"/>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A203" s="37"/>
      <c r="B203" s="4"/>
      <c r="C203" s="10"/>
      <c r="D203" s="95"/>
      <c r="F203" s="297"/>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37"/>
      <c r="F204" s="297"/>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A205" s="37"/>
      <c r="B205" s="10"/>
      <c r="C205" s="10"/>
      <c r="D205" s="95"/>
      <c r="F205" s="297"/>
      <c r="H205" s="41"/>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37"/>
      <c r="F206" s="297"/>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10"/>
      <c r="C207" s="10"/>
      <c r="D207"/>
      <c r="I207" s="32"/>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126"/>
      <c r="B208" s="99"/>
      <c r="C208" s="126"/>
      <c r="D208" s="126"/>
      <c r="E208" s="126"/>
      <c r="F208" s="126"/>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131"/>
      <c r="B209" s="99"/>
      <c r="C209" s="101"/>
      <c r="D209" s="137"/>
      <c r="E209" s="126"/>
      <c r="F209" s="298"/>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131"/>
      <c r="B210" s="99"/>
      <c r="C210" s="101"/>
      <c r="D210" s="137"/>
      <c r="E210" s="126"/>
      <c r="F210" s="126"/>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131"/>
      <c r="B211" s="99"/>
      <c r="C211" s="101"/>
      <c r="D211" s="137"/>
      <c r="E211" s="102"/>
      <c r="F211" s="298"/>
      <c r="G211"/>
      <c r="I211" s="32"/>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131"/>
      <c r="B212" s="99"/>
      <c r="C212" s="101"/>
      <c r="D212" s="137"/>
      <c r="E212" s="102"/>
      <c r="F212" s="124"/>
      <c r="G21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131"/>
      <c r="B213" s="169"/>
      <c r="C213" s="163"/>
      <c r="D213" s="164"/>
      <c r="E213" s="168"/>
      <c r="F213" s="298"/>
      <c r="G213"/>
      <c r="I213" s="32"/>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A214" s="131"/>
      <c r="B214" s="99"/>
      <c r="C214" s="101"/>
      <c r="D214" s="130"/>
      <c r="E214" s="102"/>
      <c r="F214" s="124"/>
      <c r="G214"/>
      <c r="I214" s="32"/>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131"/>
      <c r="B215" s="99"/>
      <c r="C215" s="101"/>
      <c r="D215" s="130"/>
      <c r="E215" s="102"/>
      <c r="F215" s="298"/>
      <c r="G215"/>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131"/>
      <c r="B216" s="99"/>
      <c r="C216" s="101"/>
      <c r="D216" s="130"/>
      <c r="E216" s="102"/>
      <c r="F216" s="124"/>
      <c r="G216"/>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131"/>
      <c r="B217" s="123"/>
      <c r="C217" s="124"/>
      <c r="D217" s="130"/>
      <c r="E217" s="126"/>
      <c r="F217" s="298"/>
      <c r="H217" s="41"/>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131"/>
      <c r="B218" s="123"/>
      <c r="C218" s="124"/>
      <c r="D218" s="130"/>
      <c r="E218" s="126"/>
      <c r="F218" s="126"/>
      <c r="H218" s="41"/>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131"/>
      <c r="B219" s="125"/>
      <c r="C219" s="124"/>
      <c r="D219" s="130"/>
      <c r="E219" s="126"/>
      <c r="F219" s="298"/>
      <c r="H219" s="41"/>
      <c r="I219" s="32"/>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102"/>
      <c r="B220" s="125"/>
      <c r="C220" s="124"/>
      <c r="D220" s="130"/>
      <c r="E220" s="126"/>
      <c r="F220" s="126"/>
      <c r="H220" s="41"/>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102"/>
      <c r="B221" s="125"/>
      <c r="C221" s="124"/>
      <c r="D221" s="130"/>
      <c r="E221" s="126"/>
      <c r="F221" s="298"/>
      <c r="H221" s="41"/>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126"/>
      <c r="B222" s="125"/>
      <c r="C222" s="124"/>
      <c r="D222" s="130"/>
      <c r="E222" s="126"/>
      <c r="F222" s="126"/>
      <c r="H222" s="41"/>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155"/>
      <c r="B223" s="124"/>
      <c r="C223" s="124"/>
      <c r="D223" s="102"/>
      <c r="E223" s="126"/>
      <c r="F223" s="298"/>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B224" s="125"/>
      <c r="C224" s="124"/>
      <c r="D224" s="130"/>
      <c r="E224" s="126"/>
      <c r="F224" s="126"/>
      <c r="H224" s="41"/>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124"/>
      <c r="C225" s="124"/>
      <c r="D225" s="130"/>
      <c r="E225" s="126"/>
      <c r="F225" s="298"/>
      <c r="H225" s="41"/>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125"/>
      <c r="C226" s="101"/>
      <c r="D226" s="130"/>
      <c r="E226" s="126"/>
      <c r="F226" s="126"/>
      <c r="H226" s="41"/>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4"/>
      <c r="B227" s="125"/>
      <c r="C227" s="124"/>
      <c r="D227" s="102"/>
      <c r="E227" s="126"/>
      <c r="F227" s="298"/>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4"/>
      <c r="B228" s="123"/>
      <c r="C228" s="101"/>
      <c r="D228" s="130"/>
      <c r="E228" s="126"/>
      <c r="F228" s="126"/>
      <c r="H228" s="41"/>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4"/>
      <c r="B229" s="125"/>
      <c r="C229" s="124"/>
      <c r="D229" s="102"/>
      <c r="E229" s="126"/>
      <c r="F229" s="298"/>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4"/>
      <c r="B230" s="123"/>
      <c r="C230" s="101"/>
      <c r="D230" s="130"/>
      <c r="E230" s="126"/>
      <c r="F230" s="126"/>
      <c r="H230" s="41"/>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4"/>
      <c r="B231" s="123"/>
      <c r="C231" s="124"/>
      <c r="D231" s="130"/>
      <c r="E231" s="126"/>
      <c r="F231" s="298"/>
      <c r="H231" s="41"/>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123"/>
      <c r="C232" s="101"/>
      <c r="D232" s="130"/>
      <c r="E232" s="126"/>
      <c r="F232" s="126"/>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125"/>
      <c r="C233" s="124"/>
      <c r="D233" s="130"/>
      <c r="E233" s="126"/>
      <c r="F233" s="126"/>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44"/>
      <c r="B234" s="125"/>
      <c r="C234" s="101"/>
      <c r="D234" s="130"/>
      <c r="E234" s="126"/>
      <c r="F234" s="126"/>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44"/>
      <c r="B235" s="124"/>
      <c r="C235" s="124"/>
      <c r="D235" s="130"/>
      <c r="E235" s="126"/>
      <c r="F235" s="298"/>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44"/>
      <c r="B236" s="125"/>
      <c r="C236" s="101"/>
      <c r="D236" s="130"/>
      <c r="E236" s="126"/>
      <c r="F236" s="126"/>
      <c r="H236" s="41"/>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44"/>
      <c r="B237" s="101"/>
      <c r="C237" s="101"/>
      <c r="D237" s="124"/>
      <c r="E237" s="126"/>
      <c r="F237" s="298"/>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44"/>
      <c r="B238" s="126"/>
      <c r="C238" s="126"/>
      <c r="D238" s="126"/>
      <c r="E238" s="126"/>
      <c r="F238" s="126"/>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73"/>
      <c r="C239" s="125"/>
      <c r="D239" s="174"/>
      <c r="E239" s="131"/>
      <c r="F239" s="126"/>
      <c r="H239" s="251"/>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I241" s="13"/>
      <c r="J241" s="13"/>
      <c r="K241"/>
      <c r="L241"/>
      <c r="M241"/>
      <c r="N241"/>
      <c r="O241" s="96"/>
      <c r="P241" s="10"/>
      <c r="Q241" s="95"/>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34"/>
      <c r="B242" s="35"/>
      <c r="C242" s="13"/>
      <c r="D242" s="31"/>
      <c r="E242" s="13"/>
      <c r="F242" s="32"/>
      <c r="G242" s="32"/>
      <c r="I242" s="13"/>
      <c r="J242" s="13"/>
      <c r="K242"/>
      <c r="L242"/>
      <c r="M242"/>
      <c r="N242"/>
      <c r="O242" s="27"/>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I243" s="13"/>
      <c r="J243" s="13"/>
      <c r="K243"/>
      <c r="L243"/>
      <c r="M243"/>
      <c r="N243"/>
      <c r="O243" s="27"/>
      <c r="P243" s="10"/>
      <c r="Q243" s="95"/>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I244" s="13"/>
      <c r="J244" s="13"/>
      <c r="K244"/>
      <c r="L244"/>
      <c r="M244"/>
      <c r="N244"/>
      <c r="O244" s="27"/>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I245" s="13"/>
      <c r="J245" s="13"/>
      <c r="K245"/>
      <c r="L245"/>
      <c r="M245"/>
      <c r="N245"/>
      <c r="O245" s="27"/>
      <c r="P245" s="10"/>
      <c r="Q245" s="9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c r="O246" s="27"/>
      <c r="P246" s="33"/>
      <c r="Q246" s="33"/>
    </row>
    <row r="247" spans="1:257">
      <c r="O247" s="27"/>
      <c r="P247" s="10"/>
      <c r="Q247" s="95"/>
    </row>
    <row r="248" spans="1:257">
      <c r="O248" s="27"/>
      <c r="P248" s="33"/>
      <c r="Q248" s="33"/>
    </row>
    <row r="249" spans="1:257">
      <c r="O249" s="27"/>
      <c r="P249" s="10"/>
      <c r="Q249" s="95"/>
    </row>
    <row r="250" spans="1:257">
      <c r="O250" s="27"/>
      <c r="P250" s="33"/>
      <c r="Q250" s="33"/>
    </row>
    <row r="251" spans="1:257">
      <c r="B251" s="132"/>
      <c r="C251" s="135"/>
      <c r="D251" s="102"/>
      <c r="E251" s="175"/>
      <c r="F251" s="298"/>
      <c r="O251" s="96"/>
      <c r="P251" s="10"/>
      <c r="Q251" s="95"/>
    </row>
    <row r="252" spans="1:257">
      <c r="B252" s="132"/>
      <c r="C252" s="101"/>
      <c r="D252" s="102"/>
      <c r="E252" s="102"/>
      <c r="F252" s="124"/>
      <c r="O252" s="27"/>
      <c r="P252" s="33"/>
      <c r="Q252" s="33"/>
    </row>
    <row r="253" spans="1:257">
      <c r="B253" s="132"/>
      <c r="C253" s="135"/>
      <c r="D253" s="102"/>
      <c r="E253" s="175"/>
      <c r="F253" s="298"/>
      <c r="O253" s="27"/>
      <c r="P253" s="10"/>
      <c r="Q253" s="95"/>
    </row>
    <row r="254" spans="1:257">
      <c r="B254" s="132"/>
      <c r="C254" s="101"/>
      <c r="D254" s="102"/>
      <c r="E254" s="102"/>
      <c r="F254" s="124"/>
      <c r="O254" s="33"/>
      <c r="P254" s="33"/>
      <c r="Q254" s="33"/>
    </row>
    <row r="255" spans="1:257">
      <c r="B255" s="132"/>
      <c r="C255" s="135"/>
      <c r="D255" s="102"/>
      <c r="E255" s="175"/>
      <c r="F255" s="298"/>
      <c r="O255" s="27"/>
      <c r="P255" s="10"/>
      <c r="Q255" s="95"/>
    </row>
    <row r="256" spans="1:257">
      <c r="B256" s="132"/>
      <c r="C256" s="101"/>
      <c r="D256" s="102"/>
      <c r="E256" s="102"/>
      <c r="F256" s="124"/>
      <c r="O256" s="33"/>
      <c r="P256" s="33"/>
      <c r="Q256" s="33"/>
    </row>
    <row r="257" spans="2:17">
      <c r="B257" s="132"/>
      <c r="C257" s="135"/>
      <c r="D257" s="102"/>
      <c r="E257" s="175"/>
      <c r="F257" s="298"/>
      <c r="O257" s="10"/>
      <c r="P257" s="10"/>
      <c r="Q257" s="95"/>
    </row>
    <row r="258" spans="2:17">
      <c r="B258" s="100"/>
      <c r="C258" s="102"/>
      <c r="D258" s="102"/>
      <c r="E258" s="102"/>
      <c r="F258" s="124"/>
      <c r="O258" s="33"/>
      <c r="P258" s="33"/>
      <c r="Q258" s="33"/>
    </row>
    <row r="259" spans="2:17" ht="15.6">
      <c r="B259" s="132"/>
      <c r="C259" s="135"/>
      <c r="D259" s="102"/>
      <c r="E259" s="175"/>
      <c r="F259" s="298"/>
      <c r="O259" s="92"/>
      <c r="P259" s="10"/>
      <c r="Q259" s="95"/>
    </row>
    <row r="260" spans="2:17">
      <c r="B260" s="132"/>
      <c r="C260" s="101"/>
      <c r="D260" s="102"/>
      <c r="E260" s="102"/>
      <c r="F260" s="124"/>
    </row>
    <row r="261" spans="2:17">
      <c r="B261" s="132"/>
      <c r="C261" s="135"/>
      <c r="D261" s="102"/>
      <c r="E261" s="175"/>
      <c r="F261" s="298"/>
    </row>
    <row r="262" spans="2:17">
      <c r="B262" s="132"/>
      <c r="C262" s="135"/>
      <c r="D262" s="102"/>
      <c r="E262" s="175"/>
      <c r="F262" s="124"/>
    </row>
    <row r="263" spans="2:17">
      <c r="B263" s="132"/>
      <c r="C263" s="135"/>
      <c r="D263" s="102"/>
      <c r="E263" s="175"/>
      <c r="F263" s="298"/>
    </row>
    <row r="264" spans="2:17">
      <c r="B264" s="132"/>
      <c r="C264" s="135"/>
      <c r="D264" s="102"/>
      <c r="E264" s="175"/>
      <c r="F264" s="124"/>
    </row>
    <row r="265" spans="2:17">
      <c r="B265" s="132"/>
      <c r="C265" s="135"/>
      <c r="D265" s="102"/>
      <c r="E265" s="175"/>
      <c r="F265" s="298"/>
    </row>
    <row r="266" spans="2:17">
      <c r="B266" s="132"/>
      <c r="C266" s="135"/>
      <c r="D266" s="102"/>
      <c r="E266" s="175"/>
      <c r="F266" s="124"/>
    </row>
    <row r="267" spans="2:17">
      <c r="B267" s="100"/>
      <c r="C267" s="135"/>
      <c r="D267" s="102"/>
      <c r="E267" s="175"/>
      <c r="F267" s="298"/>
    </row>
    <row r="268" spans="2:17">
      <c r="B268" s="100"/>
      <c r="C268" s="135"/>
      <c r="D268" s="102"/>
      <c r="E268" s="175"/>
      <c r="F268" s="124"/>
    </row>
    <row r="269" spans="2:17">
      <c r="B269" s="100"/>
      <c r="C269" s="135"/>
      <c r="D269" s="102"/>
      <c r="E269" s="175"/>
      <c r="F269" s="298"/>
    </row>
    <row r="270" spans="2:17">
      <c r="B270" s="100"/>
      <c r="C270" s="135"/>
      <c r="D270" s="102"/>
      <c r="E270" s="175"/>
      <c r="F270" s="124"/>
    </row>
    <row r="271" spans="2:17">
      <c r="B271" s="132"/>
      <c r="C271" s="135"/>
      <c r="D271" s="102"/>
      <c r="E271" s="175"/>
      <c r="F271" s="298"/>
    </row>
    <row r="272" spans="2:17">
      <c r="B272" s="100"/>
      <c r="C272" s="135"/>
      <c r="D272" s="102"/>
      <c r="E272" s="175"/>
      <c r="F272" s="124"/>
    </row>
    <row r="273" spans="1:257">
      <c r="B273" s="132"/>
      <c r="C273" s="101"/>
      <c r="D273" s="102"/>
      <c r="E273" s="175"/>
      <c r="F273" s="298"/>
    </row>
    <row r="274" spans="1:257">
      <c r="B274" s="100"/>
      <c r="C274" s="102"/>
      <c r="D274" s="102"/>
      <c r="E274" s="102"/>
      <c r="F274" s="124"/>
    </row>
    <row r="275" spans="1:257" s="13" customFormat="1">
      <c r="A275" s="38"/>
      <c r="B275" s="132"/>
      <c r="C275" s="135"/>
      <c r="D275" s="102"/>
      <c r="E275" s="175"/>
      <c r="F275" s="298"/>
      <c r="G275"/>
      <c r="H275" s="3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13" customFormat="1">
      <c r="A276" s="38"/>
      <c r="B276" s="132"/>
      <c r="C276" s="101"/>
      <c r="D276" s="102"/>
      <c r="E276" s="102"/>
      <c r="F276" s="124"/>
      <c r="G276"/>
      <c r="H276" s="3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13" customFormat="1">
      <c r="A277" s="38"/>
      <c r="B277" s="132"/>
      <c r="C277" s="135"/>
      <c r="D277" s="102"/>
      <c r="E277" s="175"/>
      <c r="F277" s="298"/>
      <c r="G277"/>
      <c r="H277" s="3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13" customFormat="1">
      <c r="A278" s="38"/>
      <c r="B278" s="100"/>
      <c r="C278" s="102"/>
      <c r="D278" s="102"/>
      <c r="E278" s="102"/>
      <c r="F278" s="124"/>
      <c r="G278"/>
      <c r="H278" s="3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13" customFormat="1">
      <c r="A279" s="38"/>
      <c r="B279" s="132"/>
      <c r="C279" s="135"/>
      <c r="D279" s="102"/>
      <c r="E279" s="175"/>
      <c r="F279" s="298"/>
      <c r="G279"/>
      <c r="H279" s="3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13" customFormat="1">
      <c r="A280" s="38"/>
      <c r="B280" s="132"/>
      <c r="C280" s="101"/>
      <c r="D280" s="102"/>
      <c r="E280" s="102"/>
      <c r="F280" s="124"/>
      <c r="G280"/>
      <c r="H280" s="3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13" customFormat="1">
      <c r="A281" s="38"/>
      <c r="B281" s="132"/>
      <c r="C281" s="135"/>
      <c r="D281" s="102"/>
      <c r="E281" s="175"/>
      <c r="F281" s="298"/>
      <c r="G281"/>
      <c r="H281" s="3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13" customFormat="1">
      <c r="A282" s="38"/>
      <c r="B282" s="2"/>
      <c r="F282"/>
      <c r="G282"/>
      <c r="H282" s="3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13" customFormat="1">
      <c r="A283" s="38"/>
      <c r="B283" s="2"/>
      <c r="F283"/>
      <c r="G283"/>
      <c r="H283" s="3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13" customFormat="1">
      <c r="A284" s="44"/>
      <c r="B284" s="52"/>
      <c r="C284" s="68"/>
      <c r="D284" s="50"/>
      <c r="F284" s="33"/>
      <c r="G284" s="32"/>
      <c r="H284" s="3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13" customFormat="1">
      <c r="A285" s="44"/>
      <c r="B285" s="132"/>
      <c r="C285" s="135"/>
      <c r="D285" s="102"/>
      <c r="E285" s="175"/>
      <c r="F285" s="298"/>
      <c r="G285" s="32"/>
      <c r="H285" s="3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13" customFormat="1">
      <c r="A286" s="44"/>
      <c r="B286" s="132"/>
      <c r="C286" s="101"/>
      <c r="D286" s="102"/>
      <c r="E286" s="102"/>
      <c r="F286" s="124"/>
      <c r="G286" s="32"/>
      <c r="H286" s="3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13" customFormat="1">
      <c r="A287" s="44"/>
      <c r="B287" s="132"/>
      <c r="C287" s="135"/>
      <c r="D287" s="102"/>
      <c r="E287" s="175"/>
      <c r="F287" s="298"/>
      <c r="G287" s="32"/>
      <c r="H287" s="33"/>
      <c r="I287" s="3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13" customFormat="1">
      <c r="A288" s="44"/>
      <c r="B288" s="132"/>
      <c r="C288" s="135"/>
      <c r="D288" s="102"/>
      <c r="E288" s="175"/>
      <c r="F288" s="124"/>
      <c r="G288" s="32"/>
      <c r="H288" s="33"/>
      <c r="I288" s="3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13" customFormat="1">
      <c r="A289" s="34"/>
      <c r="B289" s="132"/>
      <c r="C289" s="135"/>
      <c r="D289" s="102"/>
      <c r="E289" s="175"/>
      <c r="F289" s="298"/>
      <c r="G289" s="32"/>
      <c r="H289" s="33"/>
      <c r="I289" s="3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13" customFormat="1">
      <c r="A290" s="34"/>
      <c r="B290" s="132"/>
      <c r="C290" s="135"/>
      <c r="D290" s="102"/>
      <c r="E290" s="175"/>
      <c r="F290" s="124"/>
      <c r="G290" s="32"/>
      <c r="H290" s="33"/>
      <c r="I290" s="3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13" customFormat="1">
      <c r="A291" s="34"/>
      <c r="B291" s="132"/>
      <c r="C291" s="135"/>
      <c r="D291" s="102"/>
      <c r="E291" s="175"/>
      <c r="F291" s="298"/>
      <c r="G291" s="32"/>
      <c r="H291" s="33"/>
      <c r="I291" s="3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13" customFormat="1">
      <c r="A292" s="34"/>
      <c r="B292" s="107"/>
      <c r="C292" s="69"/>
      <c r="D292" s="75"/>
      <c r="E292" s="33"/>
      <c r="F292" s="297"/>
      <c r="G292" s="32"/>
      <c r="H292" s="33"/>
      <c r="I292" s="3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13" customFormat="1">
      <c r="A293" s="34"/>
      <c r="B293" s="107"/>
      <c r="C293" s="69"/>
      <c r="D293" s="75"/>
      <c r="E293" s="33"/>
      <c r="F293" s="33"/>
      <c r="G293" s="32"/>
      <c r="H293" s="33"/>
      <c r="I293" s="3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13" customFormat="1">
      <c r="A294" s="38"/>
      <c r="B294" s="34"/>
      <c r="C294" s="132"/>
      <c r="D294" s="135"/>
      <c r="E294" s="102"/>
      <c r="F294" s="299"/>
      <c r="G294" s="154"/>
      <c r="H294" s="32"/>
      <c r="I294" s="3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13" customFormat="1">
      <c r="A295" s="38"/>
      <c r="B295" s="34"/>
      <c r="C295" s="107"/>
      <c r="D295" s="69"/>
      <c r="E295" s="75"/>
      <c r="F295" s="33"/>
      <c r="G295" s="41"/>
      <c r="H295" s="32"/>
      <c r="I295" s="3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13" customFormat="1">
      <c r="A296" s="38"/>
      <c r="B296" s="34"/>
      <c r="C296" s="107"/>
      <c r="D296" s="69"/>
      <c r="E296" s="75"/>
      <c r="F296" s="33"/>
      <c r="G296" s="33"/>
      <c r="H296" s="32"/>
      <c r="I296" s="3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13" customFormat="1">
      <c r="A297" s="38"/>
      <c r="B297" s="2"/>
      <c r="F297"/>
      <c r="G297"/>
      <c r="H297" s="3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13" customFormat="1">
      <c r="A298" s="38"/>
      <c r="B298" s="2"/>
      <c r="F298"/>
      <c r="G298"/>
      <c r="H298" s="3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13" customFormat="1">
      <c r="A299" s="38"/>
      <c r="B299" s="2"/>
      <c r="F299"/>
      <c r="G299"/>
      <c r="H299" s="3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13" customFormat="1">
      <c r="A300" s="38"/>
      <c r="B300" s="2"/>
      <c r="F300"/>
      <c r="G300"/>
      <c r="H300" s="3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13" customFormat="1">
      <c r="A301" s="38"/>
      <c r="B301" s="2"/>
      <c r="F301"/>
      <c r="G301"/>
      <c r="H301" s="3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13" customFormat="1">
      <c r="A302" s="38"/>
      <c r="B302" s="2"/>
      <c r="F302"/>
      <c r="G302"/>
      <c r="H302" s="3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13" customFormat="1">
      <c r="A303" s="38"/>
      <c r="B303" s="2"/>
      <c r="F303"/>
      <c r="G303"/>
      <c r="H303" s="3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13" customFormat="1">
      <c r="A304" s="38"/>
      <c r="B304" s="2"/>
      <c r="F304"/>
      <c r="G304"/>
      <c r="H304" s="3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13" customFormat="1">
      <c r="A305" s="38"/>
      <c r="B305" s="2"/>
      <c r="F305"/>
      <c r="G305"/>
      <c r="H305" s="3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13" customFormat="1">
      <c r="A306" s="38"/>
      <c r="B306" s="2"/>
      <c r="F306"/>
      <c r="G306"/>
      <c r="H306" s="3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13" customFormat="1">
      <c r="A307" s="38"/>
      <c r="B307" s="2"/>
      <c r="F307"/>
      <c r="G307"/>
      <c r="H307" s="3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13" customFormat="1">
      <c r="A308" s="38"/>
      <c r="B308" s="44"/>
      <c r="C308" s="52"/>
      <c r="D308" s="68"/>
      <c r="E308" s="177"/>
      <c r="G308" s="33"/>
      <c r="H308" s="32"/>
      <c r="I308" s="3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13" customFormat="1">
      <c r="A309" s="38"/>
      <c r="B309" s="44"/>
      <c r="C309" s="132"/>
      <c r="D309" s="135"/>
      <c r="E309" s="102"/>
      <c r="F309" s="299"/>
      <c r="G309" s="154"/>
      <c r="H309" s="32"/>
      <c r="I309" s="3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13" customFormat="1">
      <c r="A310" s="38"/>
      <c r="B310" s="44"/>
      <c r="C310" s="132"/>
      <c r="D310" s="101"/>
      <c r="E310" s="102"/>
      <c r="F310" s="102"/>
      <c r="G310" s="124"/>
      <c r="H310" s="32"/>
      <c r="I310" s="3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13" customFormat="1">
      <c r="A311" s="38"/>
      <c r="B311" s="44"/>
      <c r="C311" s="132"/>
      <c r="D311" s="135"/>
      <c r="E311" s="102"/>
      <c r="F311" s="299"/>
      <c r="G311" s="154"/>
      <c r="H311" s="32"/>
      <c r="I311" s="3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13" customFormat="1">
      <c r="A312" s="38"/>
      <c r="B312" s="44"/>
      <c r="C312" s="132"/>
      <c r="D312" s="135"/>
      <c r="E312" s="102"/>
      <c r="F312" s="299"/>
      <c r="G312" s="124"/>
      <c r="H312" s="32"/>
      <c r="I312" s="3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13" customFormat="1">
      <c r="A313" s="38"/>
      <c r="B313" s="34"/>
      <c r="C313" s="132"/>
      <c r="D313" s="135"/>
      <c r="E313" s="102"/>
      <c r="F313" s="299"/>
      <c r="G313" s="154"/>
      <c r="H313" s="32"/>
      <c r="I313" s="3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13" customFormat="1">
      <c r="A314" s="38"/>
      <c r="B314" s="34"/>
      <c r="C314" s="132"/>
      <c r="D314" s="135"/>
      <c r="E314" s="102"/>
      <c r="F314" s="299"/>
      <c r="G314" s="124"/>
      <c r="H314" s="32"/>
      <c r="I314" s="3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13" customFormat="1">
      <c r="A315" s="38"/>
      <c r="B315" s="34"/>
      <c r="C315" s="132"/>
      <c r="D315" s="135"/>
      <c r="E315" s="102"/>
      <c r="F315" s="299"/>
      <c r="G315" s="154"/>
      <c r="H315" s="32"/>
      <c r="I315" s="3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13" customFormat="1">
      <c r="A316" s="38"/>
      <c r="B316" s="34"/>
      <c r="C316" s="107"/>
      <c r="D316" s="69"/>
      <c r="E316" s="75"/>
      <c r="F316" s="33"/>
      <c r="G316" s="41"/>
      <c r="H316" s="32"/>
      <c r="I316" s="3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13" customFormat="1">
      <c r="A317" s="38"/>
      <c r="B317" s="34"/>
      <c r="C317" s="107"/>
      <c r="D317" s="69"/>
      <c r="E317" s="75"/>
      <c r="F317" s="33"/>
      <c r="G317" s="33"/>
      <c r="H317" s="32"/>
      <c r="I317" s="3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13" customFormat="1">
      <c r="A318" s="38"/>
      <c r="B318" s="2"/>
      <c r="F318"/>
      <c r="G318"/>
      <c r="H318" s="3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sheetData>
  <sheetProtection algorithmName="SHA-512" hashValue="YUHT4Ebh0c16NNRUa//Uh9LtpC9doXzZCjW6dbSJwIPQNCeoLv1hdjccsQ2oq+dy9C0JVL9xV2OwE05V7NlWeA==" saltValue="LG+9qonV/LCfhZsnS9UeM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ŽERJAV
Rev_0&amp;C&amp;8&amp;G&amp;10
&amp;R&amp;"Arial,Krepko"&amp;18 3.3&amp;"Arial,Običajno"&amp;8
Št. projekta: TREO-P-099/24-E
Stran: &amp;P/&amp;N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F3DFB-3C97-41C7-9121-7A91AF0E5215}">
  <sheetPr>
    <tabColor rgb="FF00B050"/>
  </sheetPr>
  <dimension ref="A1:IW350"/>
  <sheetViews>
    <sheetView showZeros="0" view="pageLayout" topLeftCell="A25" zoomScale="85" zoomScaleNormal="100" zoomScaleSheetLayoutView="100" zoomScalePageLayoutView="85" workbookViewId="0">
      <selection activeCell="E46" sqref="E4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58"/>
      <c r="B1" s="4"/>
      <c r="C1" s="3"/>
      <c r="D1" s="5"/>
      <c r="E1" s="5"/>
      <c r="F1" s="6"/>
      <c r="G1" s="6"/>
      <c r="H1" s="227"/>
      <c r="I1" s="228"/>
      <c r="J1" s="59"/>
    </row>
    <row r="2" spans="1:15" s="2" customFormat="1">
      <c r="A2" s="58"/>
      <c r="B2" s="4"/>
      <c r="C2" s="3"/>
      <c r="D2" s="5"/>
      <c r="E2" s="5"/>
      <c r="F2" s="6"/>
      <c r="G2" s="6"/>
      <c r="H2" s="227"/>
      <c r="I2" s="228"/>
      <c r="J2" s="59"/>
    </row>
    <row r="3" spans="1:15" s="2" customFormat="1">
      <c r="A3" s="60"/>
      <c r="B3" s="61"/>
      <c r="C3" s="62"/>
      <c r="D3" s="63"/>
      <c r="E3" s="63"/>
      <c r="F3" s="64"/>
      <c r="G3" s="6"/>
      <c r="H3" s="227"/>
      <c r="I3" s="228"/>
      <c r="J3" s="59"/>
    </row>
    <row r="4" spans="1:15" s="2" customFormat="1">
      <c r="A4" s="65" t="s">
        <v>0</v>
      </c>
      <c r="C4" s="66"/>
      <c r="D4" s="67"/>
      <c r="G4" s="186"/>
      <c r="H4" s="227"/>
      <c r="I4" s="228"/>
      <c r="J4" s="59"/>
    </row>
    <row r="5" spans="1:15" s="2" customFormat="1">
      <c r="A5" s="264" t="s">
        <v>9</v>
      </c>
      <c r="B5" s="265" t="s">
        <v>10</v>
      </c>
      <c r="C5" s="264" t="s">
        <v>11</v>
      </c>
      <c r="D5" s="263" t="s">
        <v>12</v>
      </c>
      <c r="E5" s="266" t="s">
        <v>152</v>
      </c>
      <c r="F5" s="262" t="s">
        <v>153</v>
      </c>
      <c r="G5" s="229"/>
      <c r="H5" s="229"/>
      <c r="I5" s="229"/>
      <c r="J5" s="59"/>
    </row>
    <row r="6" spans="1:15">
      <c r="O6" s="51"/>
    </row>
    <row r="7" spans="1:15" ht="26.4">
      <c r="A7" s="120" t="s">
        <v>29</v>
      </c>
      <c r="B7" s="122" t="s">
        <v>30</v>
      </c>
      <c r="C7" s="160"/>
      <c r="D7" s="161"/>
      <c r="F7" s="309"/>
      <c r="G7" s="246"/>
      <c r="H7" s="77"/>
      <c r="I7" s="246"/>
    </row>
    <row r="8" spans="1:15" ht="25.05" customHeight="1">
      <c r="A8" s="37">
        <v>1</v>
      </c>
      <c r="B8" s="83" t="s">
        <v>73</v>
      </c>
      <c r="C8" s="10" t="s">
        <v>17</v>
      </c>
      <c r="D8" s="31">
        <v>136</v>
      </c>
      <c r="F8" s="294">
        <f t="shared" ref="F8:F46" si="0">D8*E8</f>
        <v>0</v>
      </c>
      <c r="G8" s="233"/>
      <c r="H8" s="154"/>
      <c r="I8" s="233"/>
    </row>
    <row r="9" spans="1:15" ht="12.6" customHeight="1">
      <c r="A9" s="37"/>
      <c r="B9" s="83"/>
      <c r="C9" s="10"/>
      <c r="F9" s="295">
        <f t="shared" si="0"/>
        <v>0</v>
      </c>
      <c r="G9" s="233"/>
      <c r="H9" s="13"/>
      <c r="I9" s="233"/>
      <c r="J9" s="238"/>
    </row>
    <row r="10" spans="1:15" ht="39.6">
      <c r="A10" s="37">
        <v>2</v>
      </c>
      <c r="B10" s="83" t="s">
        <v>94</v>
      </c>
      <c r="C10" s="10" t="s">
        <v>17</v>
      </c>
      <c r="D10" s="31">
        <v>136</v>
      </c>
      <c r="F10" s="294">
        <f t="shared" si="0"/>
        <v>0</v>
      </c>
      <c r="G10" s="233"/>
      <c r="H10" s="154"/>
      <c r="I10" s="233"/>
      <c r="J10" s="242"/>
    </row>
    <row r="11" spans="1:15" ht="12.6" customHeight="1">
      <c r="A11" s="15"/>
      <c r="B11" s="83"/>
      <c r="C11" s="10"/>
      <c r="F11" s="295">
        <f t="shared" si="0"/>
        <v>0</v>
      </c>
      <c r="G11" s="233"/>
      <c r="H11" s="13"/>
      <c r="I11" s="233"/>
      <c r="J11" s="242"/>
    </row>
    <row r="12" spans="1:15" ht="41.1" customHeight="1">
      <c r="A12" s="37">
        <v>3</v>
      </c>
      <c r="B12" s="83" t="s">
        <v>111</v>
      </c>
      <c r="C12" s="69" t="s">
        <v>15</v>
      </c>
      <c r="D12" s="13">
        <v>1</v>
      </c>
      <c r="F12" s="294">
        <f t="shared" si="0"/>
        <v>0</v>
      </c>
      <c r="G12" s="233"/>
      <c r="H12" s="154"/>
      <c r="I12" s="233"/>
      <c r="J12" s="242"/>
    </row>
    <row r="13" spans="1:15">
      <c r="A13" s="37"/>
      <c r="B13" s="83"/>
      <c r="C13" s="69"/>
      <c r="F13" s="295">
        <f t="shared" si="0"/>
        <v>0</v>
      </c>
      <c r="G13" s="233"/>
      <c r="H13" s="154"/>
      <c r="I13" s="233"/>
      <c r="J13" s="242"/>
    </row>
    <row r="14" spans="1:15" ht="26.4">
      <c r="A14" s="37">
        <v>4</v>
      </c>
      <c r="B14" s="83" t="s">
        <v>175</v>
      </c>
      <c r="C14" s="69" t="s">
        <v>15</v>
      </c>
      <c r="D14" s="13">
        <v>1</v>
      </c>
      <c r="F14" s="294">
        <f t="shared" si="0"/>
        <v>0</v>
      </c>
      <c r="G14" s="233"/>
      <c r="H14" s="154"/>
      <c r="I14" s="233"/>
      <c r="J14" s="242"/>
    </row>
    <row r="15" spans="1:15">
      <c r="A15" s="37"/>
      <c r="B15" s="83"/>
      <c r="C15" s="69"/>
      <c r="F15" s="295">
        <f t="shared" si="0"/>
        <v>0</v>
      </c>
      <c r="G15" s="233"/>
      <c r="H15" s="154"/>
      <c r="I15" s="233"/>
      <c r="J15" s="242"/>
    </row>
    <row r="16" spans="1:15" ht="26.4">
      <c r="A16" s="37">
        <v>5</v>
      </c>
      <c r="B16" s="83" t="s">
        <v>131</v>
      </c>
      <c r="C16" s="69" t="s">
        <v>15</v>
      </c>
      <c r="D16" s="13">
        <v>1</v>
      </c>
      <c r="F16" s="294">
        <f t="shared" si="0"/>
        <v>0</v>
      </c>
      <c r="G16" s="233"/>
      <c r="H16" s="154"/>
      <c r="I16" s="233"/>
      <c r="J16" s="242"/>
    </row>
    <row r="17" spans="1:10" ht="12.6" customHeight="1">
      <c r="A17" s="37"/>
      <c r="B17" s="83"/>
      <c r="C17" s="10"/>
      <c r="F17" s="295">
        <f t="shared" si="0"/>
        <v>0</v>
      </c>
      <c r="G17" s="233"/>
      <c r="H17" s="13"/>
      <c r="I17" s="233"/>
      <c r="J17" s="242"/>
    </row>
    <row r="18" spans="1:10" ht="26.4">
      <c r="A18" s="37">
        <v>6</v>
      </c>
      <c r="B18" s="83" t="s">
        <v>130</v>
      </c>
      <c r="C18" s="69" t="s">
        <v>15</v>
      </c>
      <c r="D18" s="13">
        <v>1</v>
      </c>
      <c r="F18" s="294">
        <f t="shared" si="0"/>
        <v>0</v>
      </c>
      <c r="G18" s="233"/>
      <c r="H18" s="154"/>
      <c r="I18" s="233"/>
      <c r="J18" s="242"/>
    </row>
    <row r="19" spans="1:10" ht="12.6" customHeight="1">
      <c r="A19" s="37"/>
      <c r="B19" s="83"/>
      <c r="C19" s="10"/>
      <c r="F19" s="295">
        <f t="shared" si="0"/>
        <v>0</v>
      </c>
      <c r="G19" s="233"/>
      <c r="H19" s="13"/>
      <c r="I19" s="233"/>
      <c r="J19" s="242"/>
    </row>
    <row r="20" spans="1:10" ht="15.6" customHeight="1">
      <c r="A20" s="37">
        <v>7</v>
      </c>
      <c r="B20" s="83" t="s">
        <v>68</v>
      </c>
      <c r="C20" s="69" t="s">
        <v>15</v>
      </c>
      <c r="D20" s="13">
        <v>1</v>
      </c>
      <c r="F20" s="294">
        <f t="shared" si="0"/>
        <v>0</v>
      </c>
      <c r="G20" s="233"/>
      <c r="H20" s="154"/>
      <c r="I20" s="233"/>
      <c r="J20" s="242"/>
    </row>
    <row r="21" spans="1:10" ht="12.6" customHeight="1">
      <c r="A21" s="37"/>
      <c r="B21" s="83"/>
      <c r="C21" s="10"/>
      <c r="F21" s="295">
        <f t="shared" si="0"/>
        <v>0</v>
      </c>
      <c r="G21" s="233"/>
      <c r="H21" s="13"/>
      <c r="I21" s="233"/>
      <c r="J21" s="242"/>
    </row>
    <row r="22" spans="1:10">
      <c r="A22" s="37">
        <v>8</v>
      </c>
      <c r="B22" s="83" t="s">
        <v>112</v>
      </c>
      <c r="C22" s="69" t="s">
        <v>15</v>
      </c>
      <c r="D22" s="13">
        <v>1</v>
      </c>
      <c r="F22" s="294">
        <f t="shared" si="0"/>
        <v>0</v>
      </c>
      <c r="G22" s="233"/>
      <c r="H22" s="154"/>
      <c r="I22" s="233"/>
      <c r="J22" s="242"/>
    </row>
    <row r="23" spans="1:10" ht="12.6" customHeight="1">
      <c r="A23" s="37"/>
      <c r="B23" s="83"/>
      <c r="C23" s="10"/>
      <c r="F23" s="295">
        <f t="shared" si="0"/>
        <v>0</v>
      </c>
      <c r="G23" s="233"/>
      <c r="H23" s="13"/>
      <c r="I23" s="233"/>
    </row>
    <row r="24" spans="1:10" ht="12.6" customHeight="1">
      <c r="A24" s="37">
        <v>9</v>
      </c>
      <c r="B24" s="83" t="s">
        <v>125</v>
      </c>
      <c r="C24" s="69" t="s">
        <v>15</v>
      </c>
      <c r="D24" s="13">
        <v>1</v>
      </c>
      <c r="F24" s="294">
        <f t="shared" si="0"/>
        <v>0</v>
      </c>
      <c r="G24" s="233"/>
      <c r="H24" s="154"/>
      <c r="I24" s="233"/>
    </row>
    <row r="25" spans="1:10">
      <c r="C25" s="69"/>
      <c r="F25" s="295">
        <f t="shared" si="0"/>
        <v>0</v>
      </c>
      <c r="G25" s="233"/>
      <c r="H25" s="74"/>
      <c r="I25" s="233"/>
    </row>
    <row r="26" spans="1:10" ht="26.4">
      <c r="A26" s="37">
        <v>10</v>
      </c>
      <c r="B26" s="83" t="s">
        <v>69</v>
      </c>
      <c r="C26" s="69" t="s">
        <v>15</v>
      </c>
      <c r="D26" s="13">
        <v>1</v>
      </c>
      <c r="F26" s="294">
        <f t="shared" si="0"/>
        <v>0</v>
      </c>
      <c r="G26" s="233"/>
      <c r="H26" s="154"/>
      <c r="I26" s="233"/>
    </row>
    <row r="27" spans="1:10">
      <c r="A27" s="37"/>
      <c r="F27" s="295">
        <f t="shared" si="0"/>
        <v>0</v>
      </c>
      <c r="G27" s="233"/>
      <c r="H27" s="74"/>
      <c r="I27" s="233"/>
    </row>
    <row r="28" spans="1:10">
      <c r="A28" s="37">
        <v>11</v>
      </c>
      <c r="B28" s="83" t="s">
        <v>93</v>
      </c>
      <c r="C28" s="69" t="s">
        <v>15</v>
      </c>
      <c r="D28" s="13">
        <v>5</v>
      </c>
      <c r="F28" s="294">
        <f t="shared" si="0"/>
        <v>0</v>
      </c>
      <c r="G28" s="233"/>
      <c r="H28" s="154"/>
      <c r="I28" s="233"/>
    </row>
    <row r="29" spans="1:10">
      <c r="A29" s="37"/>
      <c r="F29" s="295">
        <f t="shared" si="0"/>
        <v>0</v>
      </c>
      <c r="G29" s="233"/>
      <c r="H29"/>
      <c r="I29" s="233"/>
    </row>
    <row r="30" spans="1:10" ht="26.4">
      <c r="A30" s="37">
        <v>12</v>
      </c>
      <c r="B30" s="2" t="s">
        <v>86</v>
      </c>
      <c r="C30" s="69" t="s">
        <v>15</v>
      </c>
      <c r="D30" s="13">
        <v>1</v>
      </c>
      <c r="F30" s="294">
        <f t="shared" si="0"/>
        <v>0</v>
      </c>
      <c r="G30" s="233"/>
      <c r="H30" s="154"/>
      <c r="I30" s="233"/>
    </row>
    <row r="31" spans="1:10">
      <c r="A31" s="37"/>
      <c r="F31" s="295">
        <f t="shared" si="0"/>
        <v>0</v>
      </c>
      <c r="G31" s="233"/>
      <c r="H31"/>
      <c r="I31" s="233"/>
    </row>
    <row r="32" spans="1:10" ht="26.4">
      <c r="A32" s="37">
        <v>13</v>
      </c>
      <c r="B32" s="2" t="s">
        <v>87</v>
      </c>
      <c r="C32" s="69" t="s">
        <v>15</v>
      </c>
      <c r="D32" s="13">
        <v>10</v>
      </c>
      <c r="F32" s="294">
        <f t="shared" si="0"/>
        <v>0</v>
      </c>
      <c r="G32" s="233"/>
      <c r="H32" s="154"/>
      <c r="I32" s="233"/>
    </row>
    <row r="33" spans="1:9">
      <c r="A33" s="37"/>
      <c r="F33" s="295">
        <f t="shared" si="0"/>
        <v>0</v>
      </c>
      <c r="G33" s="233"/>
      <c r="H33"/>
      <c r="I33" s="233"/>
    </row>
    <row r="34" spans="1:9">
      <c r="A34" s="38">
        <v>14</v>
      </c>
      <c r="B34" s="2" t="s">
        <v>70</v>
      </c>
      <c r="C34" s="69" t="s">
        <v>15</v>
      </c>
      <c r="D34" s="13">
        <v>1</v>
      </c>
      <c r="F34" s="294">
        <f t="shared" si="0"/>
        <v>0</v>
      </c>
      <c r="G34" s="233"/>
      <c r="H34"/>
      <c r="I34" s="233"/>
    </row>
    <row r="35" spans="1:9">
      <c r="F35" s="295">
        <f t="shared" si="0"/>
        <v>0</v>
      </c>
      <c r="G35" s="233"/>
      <c r="H35"/>
      <c r="I35" s="233"/>
    </row>
    <row r="36" spans="1:9">
      <c r="A36" s="38">
        <v>15</v>
      </c>
      <c r="B36" s="2" t="s">
        <v>71</v>
      </c>
      <c r="C36" s="10" t="s">
        <v>72</v>
      </c>
      <c r="D36" s="13">
        <v>500</v>
      </c>
      <c r="F36" s="294">
        <f t="shared" si="0"/>
        <v>0</v>
      </c>
      <c r="G36" s="233"/>
      <c r="H36"/>
      <c r="I36" s="233"/>
    </row>
    <row r="37" spans="1:9">
      <c r="A37" s="37"/>
      <c r="C37" s="10"/>
      <c r="F37" s="295">
        <f t="shared" si="0"/>
        <v>0</v>
      </c>
      <c r="G37" s="233"/>
      <c r="H37"/>
      <c r="I37" s="233"/>
    </row>
    <row r="38" spans="1:9">
      <c r="A38" s="38">
        <v>16</v>
      </c>
      <c r="B38" s="2" t="s">
        <v>80</v>
      </c>
      <c r="C38" s="69" t="s">
        <v>15</v>
      </c>
      <c r="D38" s="13">
        <v>1</v>
      </c>
      <c r="F38" s="294">
        <f t="shared" si="0"/>
        <v>0</v>
      </c>
      <c r="G38" s="233"/>
      <c r="H38"/>
      <c r="I38" s="233"/>
    </row>
    <row r="39" spans="1:9">
      <c r="A39" s="37"/>
      <c r="C39" s="69"/>
      <c r="F39" s="295">
        <f t="shared" si="0"/>
        <v>0</v>
      </c>
      <c r="G39" s="233"/>
      <c r="H39"/>
      <c r="I39" s="233"/>
    </row>
    <row r="40" spans="1:9" ht="26.4">
      <c r="A40" s="38">
        <v>17</v>
      </c>
      <c r="B40" s="2" t="s">
        <v>81</v>
      </c>
      <c r="C40" s="69" t="s">
        <v>15</v>
      </c>
      <c r="D40" s="13">
        <v>1</v>
      </c>
      <c r="F40" s="294">
        <f t="shared" si="0"/>
        <v>0</v>
      </c>
      <c r="G40" s="233"/>
      <c r="H40"/>
      <c r="I40" s="233"/>
    </row>
    <row r="41" spans="1:9">
      <c r="C41" s="69"/>
      <c r="F41" s="295">
        <f t="shared" si="0"/>
        <v>0</v>
      </c>
      <c r="G41" s="233"/>
      <c r="H41"/>
      <c r="I41" s="233"/>
    </row>
    <row r="42" spans="1:9">
      <c r="A42" s="38">
        <v>18</v>
      </c>
      <c r="B42" s="2" t="s">
        <v>92</v>
      </c>
      <c r="C42" s="69" t="s">
        <v>15</v>
      </c>
      <c r="D42" s="13">
        <v>1</v>
      </c>
      <c r="F42" s="294">
        <f t="shared" si="0"/>
        <v>0</v>
      </c>
      <c r="G42" s="233"/>
      <c r="H42"/>
      <c r="I42" s="233"/>
    </row>
    <row r="43" spans="1:9">
      <c r="C43" s="69"/>
      <c r="F43" s="295">
        <f t="shared" si="0"/>
        <v>0</v>
      </c>
      <c r="G43" s="233"/>
      <c r="H43"/>
      <c r="I43" s="233"/>
    </row>
    <row r="44" spans="1:9">
      <c r="A44" s="38">
        <v>19</v>
      </c>
      <c r="B44" s="2" t="s">
        <v>82</v>
      </c>
      <c r="C44" s="69" t="s">
        <v>15</v>
      </c>
      <c r="D44" s="13">
        <v>1</v>
      </c>
      <c r="F44" s="294">
        <f t="shared" si="0"/>
        <v>0</v>
      </c>
      <c r="G44" s="233"/>
      <c r="H44"/>
      <c r="I44" s="233"/>
    </row>
    <row r="45" spans="1:9">
      <c r="F45" s="295">
        <f t="shared" si="0"/>
        <v>0</v>
      </c>
      <c r="G45" s="233"/>
      <c r="H45"/>
      <c r="I45" s="233"/>
    </row>
    <row r="46" spans="1:9" ht="26.4">
      <c r="A46" s="38">
        <v>20</v>
      </c>
      <c r="B46" s="2" t="s">
        <v>129</v>
      </c>
      <c r="C46" s="69" t="s">
        <v>15</v>
      </c>
      <c r="D46" s="13">
        <v>1</v>
      </c>
      <c r="F46" s="294">
        <f t="shared" si="0"/>
        <v>0</v>
      </c>
      <c r="G46" s="233"/>
      <c r="H46"/>
      <c r="I46" s="233"/>
    </row>
    <row r="47" spans="1:9">
      <c r="I47" s="233"/>
    </row>
    <row r="48" spans="1:9" ht="27" thickBot="1">
      <c r="B48" s="116" t="str">
        <f>+CONCATENATE("REKAPITULACIJA - ",B7)</f>
        <v>REKAPITULACIJA - ELEKTROMONTAŽNA IN KROVSKA DELA MFE</v>
      </c>
      <c r="C48" s="117"/>
      <c r="D48" s="118"/>
      <c r="E48" s="118"/>
      <c r="F48" s="118">
        <f>SUM(F8:F46)</f>
        <v>0</v>
      </c>
      <c r="G48" s="231"/>
      <c r="H48" s="252"/>
      <c r="I48" s="231"/>
    </row>
    <row r="49" spans="1:257" ht="13.8" thickTop="1">
      <c r="B49" s="83"/>
      <c r="C49" s="10"/>
      <c r="H49" s="41"/>
      <c r="I49" s="32"/>
    </row>
    <row r="50" spans="1:257">
      <c r="B50" s="83"/>
      <c r="C50" s="69"/>
      <c r="E50" s="74"/>
      <c r="F50" s="297"/>
    </row>
    <row r="51" spans="1:257">
      <c r="B51" s="83"/>
      <c r="C51" s="10"/>
      <c r="H51" s="41"/>
      <c r="I51" s="32"/>
    </row>
    <row r="52" spans="1:257">
      <c r="B52" s="83"/>
      <c r="C52" s="69"/>
      <c r="E52" s="74"/>
      <c r="F52" s="297"/>
      <c r="H52" s="41"/>
      <c r="I52" s="32"/>
    </row>
    <row r="53" spans="1:257" ht="14.1" customHeight="1">
      <c r="B53" s="83"/>
      <c r="C53" s="10"/>
      <c r="H53" s="41"/>
      <c r="I53" s="32"/>
    </row>
    <row r="54" spans="1:257">
      <c r="A54" s="44"/>
      <c r="B54" s="91"/>
      <c r="C54" s="10"/>
      <c r="D54" s="31"/>
      <c r="E54" s="74"/>
      <c r="F54" s="297"/>
      <c r="H54" s="41"/>
      <c r="I54" s="32"/>
    </row>
    <row r="55" spans="1:257">
      <c r="B55" s="83"/>
      <c r="C55" s="10"/>
    </row>
    <row r="56" spans="1:257">
      <c r="A56" s="44"/>
      <c r="B56" s="88"/>
      <c r="C56" s="10"/>
      <c r="H56" s="41"/>
      <c r="I56" s="32"/>
    </row>
    <row r="57" spans="1:257">
      <c r="A57" s="34"/>
      <c r="B57" s="96"/>
      <c r="C57" s="10"/>
      <c r="D57" s="95"/>
      <c r="E57" s="74"/>
      <c r="F57" s="297"/>
    </row>
    <row r="58" spans="1:257">
      <c r="A58" s="34"/>
      <c r="B58" s="4"/>
      <c r="D58"/>
    </row>
    <row r="59" spans="1:257">
      <c r="A59" s="34"/>
      <c r="B59" s="96"/>
      <c r="C59" s="10"/>
      <c r="D59" s="95"/>
      <c r="E59" s="74"/>
      <c r="F59" s="297"/>
      <c r="H59" s="41"/>
      <c r="I59" s="32"/>
    </row>
    <row r="60" spans="1:257">
      <c r="A60" s="34"/>
      <c r="B60" s="96"/>
      <c r="C60" s="10"/>
      <c r="D60"/>
    </row>
    <row r="61" spans="1:257">
      <c r="A61" s="34"/>
      <c r="B61" s="4"/>
      <c r="C61" s="10"/>
      <c r="D61"/>
      <c r="E61" s="74"/>
      <c r="F61" s="297"/>
    </row>
    <row r="62" spans="1:257" ht="13.05" customHeight="1">
      <c r="A62" s="34"/>
      <c r="B62" s="4"/>
      <c r="D62"/>
      <c r="H62" s="41"/>
      <c r="I62" s="32"/>
    </row>
    <row r="63" spans="1:257" s="33" customFormat="1">
      <c r="A63" s="34"/>
      <c r="B63" s="10"/>
      <c r="C63" s="69"/>
      <c r="D63"/>
      <c r="E63" s="74"/>
      <c r="F63" s="297"/>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4"/>
      <c r="B64" s="10"/>
      <c r="D64"/>
      <c r="H64" s="41"/>
      <c r="I64" s="32"/>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4"/>
      <c r="B65" s="10"/>
      <c r="C65" s="69"/>
      <c r="D65"/>
      <c r="E65" s="74"/>
      <c r="F65" s="297"/>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4"/>
      <c r="B66" s="10"/>
      <c r="D66"/>
      <c r="H66" s="41"/>
      <c r="I66" s="32"/>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4"/>
      <c r="B67" s="10"/>
      <c r="C67" s="10"/>
      <c r="D67" s="95"/>
      <c r="E67" s="74"/>
      <c r="F67" s="297"/>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4"/>
      <c r="B68" s="10"/>
      <c r="D68"/>
      <c r="H68" s="41"/>
      <c r="I68" s="32"/>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4"/>
      <c r="B69" s="10"/>
      <c r="C69" s="10"/>
      <c r="D69"/>
      <c r="F69" s="297"/>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4"/>
      <c r="B70" s="10"/>
      <c r="D70"/>
      <c r="H70" s="41"/>
      <c r="I70" s="32"/>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44"/>
      <c r="B71" s="94"/>
      <c r="D71"/>
      <c r="H71" s="41"/>
      <c r="I71" s="32"/>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B72" s="10"/>
      <c r="D72"/>
      <c r="H72" s="41"/>
      <c r="I72" s="32"/>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5"/>
      <c r="B73" s="96"/>
      <c r="C73" s="10"/>
      <c r="D73" s="95"/>
      <c r="E73" s="74"/>
      <c r="F73" s="297"/>
      <c r="H73" s="41"/>
      <c r="I73" s="32"/>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7"/>
      <c r="B74" s="27"/>
      <c r="D74"/>
      <c r="H74" s="41"/>
      <c r="I74" s="32"/>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5"/>
      <c r="B75" s="96"/>
      <c r="C75" s="10"/>
      <c r="D75" s="95"/>
      <c r="F75" s="297"/>
      <c r="H75" s="41"/>
      <c r="I75" s="32"/>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5"/>
      <c r="B76" s="89"/>
      <c r="H76" s="41"/>
      <c r="I76" s="32"/>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ht="25.05" customHeight="1">
      <c r="A77" s="15"/>
      <c r="B77" s="96"/>
      <c r="C77" s="10"/>
      <c r="D77" s="95"/>
      <c r="E77" s="74"/>
      <c r="F77" s="29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13.05" customHeight="1">
      <c r="A78" s="37"/>
      <c r="B78" s="89"/>
      <c r="H78" s="41"/>
      <c r="I78" s="32"/>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05" customHeight="1">
      <c r="A79" s="37"/>
      <c r="B79" s="96"/>
      <c r="C79" s="10"/>
      <c r="D79" s="95"/>
      <c r="E79" s="74"/>
      <c r="F79" s="297"/>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89"/>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27"/>
      <c r="C81" s="69"/>
      <c r="D81"/>
      <c r="E81" s="74"/>
      <c r="F81" s="297"/>
      <c r="H81" s="41"/>
      <c r="I81" s="32"/>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89"/>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ht="13.05" customHeight="1">
      <c r="A83" s="37"/>
      <c r="B83" s="27"/>
      <c r="C83" s="10"/>
      <c r="D83" s="95"/>
      <c r="F83" s="297"/>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B84" s="89"/>
      <c r="H84" s="41"/>
      <c r="I84" s="32"/>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ht="25.05" customHeight="1">
      <c r="A85" s="37"/>
      <c r="B85" s="96"/>
      <c r="C85" s="10"/>
      <c r="D85" s="95"/>
      <c r="F85" s="297"/>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89"/>
      <c r="H86" s="41"/>
      <c r="I86" s="32"/>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27"/>
      <c r="C87" s="10"/>
      <c r="D87" s="95"/>
      <c r="F87" s="297"/>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27"/>
      <c r="H88" s="41"/>
      <c r="I88" s="32"/>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27"/>
      <c r="C89" s="10"/>
      <c r="D89" s="95"/>
      <c r="F89" s="297"/>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27"/>
      <c r="H90" s="41"/>
      <c r="I90" s="32"/>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ht="25.05" customHeight="1">
      <c r="A91" s="37"/>
      <c r="B91" s="96"/>
      <c r="C91" s="10"/>
      <c r="D91" s="95"/>
      <c r="F91" s="297"/>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7"/>
      <c r="B92" s="27"/>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7"/>
      <c r="B93" s="96"/>
      <c r="C93" s="10"/>
      <c r="D93" s="95"/>
      <c r="F93" s="297"/>
      <c r="H93" s="41"/>
      <c r="I93" s="32"/>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7"/>
      <c r="B94" s="27"/>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25.05" customHeight="1">
      <c r="A95" s="37"/>
      <c r="B95" s="96"/>
      <c r="C95" s="10"/>
      <c r="D95"/>
      <c r="F95" s="297"/>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7"/>
      <c r="B96" s="27"/>
      <c r="H96" s="41"/>
      <c r="I96" s="32"/>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7"/>
      <c r="B97" s="27"/>
      <c r="C97" s="10"/>
      <c r="D97" s="95"/>
      <c r="F97" s="2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7"/>
      <c r="B98" s="27"/>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7"/>
      <c r="B99" s="27"/>
      <c r="C99" s="10"/>
      <c r="D99" s="95"/>
      <c r="F99" s="297"/>
      <c r="H99" s="41"/>
      <c r="I99" s="32"/>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7"/>
      <c r="B100" s="27"/>
      <c r="H100" s="41"/>
      <c r="I100" s="32"/>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7"/>
      <c r="B101" s="27"/>
      <c r="C101" s="10"/>
      <c r="D101" s="95"/>
      <c r="F101" s="297"/>
      <c r="H101" s="41"/>
      <c r="I101" s="32"/>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37"/>
      <c r="B102" s="27"/>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7"/>
      <c r="B103" s="27"/>
      <c r="C103" s="10"/>
      <c r="D103" s="95"/>
      <c r="F103" s="297"/>
      <c r="H103" s="41"/>
      <c r="I103" s="32"/>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7"/>
      <c r="B104" s="27"/>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37"/>
      <c r="B105" s="96"/>
      <c r="C105" s="10"/>
      <c r="D105" s="95"/>
      <c r="F105" s="297"/>
      <c r="H105" s="41"/>
      <c r="I105" s="32"/>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37"/>
      <c r="B106" s="27"/>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C107" s="10"/>
      <c r="D107" s="95"/>
      <c r="F107" s="297"/>
      <c r="H107" s="41"/>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ht="11.1" customHeight="1">
      <c r="A109" s="37"/>
      <c r="B109" s="27"/>
      <c r="C109" s="10"/>
      <c r="D109" s="95"/>
      <c r="F109" s="297"/>
      <c r="H109" s="41"/>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27"/>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27"/>
      <c r="C111" s="10"/>
      <c r="D111" s="95"/>
      <c r="F111" s="297"/>
      <c r="H111" s="41"/>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27"/>
      <c r="C112" s="10"/>
      <c r="D112" s="95"/>
      <c r="F112" s="297"/>
      <c r="H112" s="41"/>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4"/>
      <c r="B113" s="10"/>
      <c r="C113" s="69"/>
      <c r="D113"/>
      <c r="F113" s="297"/>
      <c r="H113" s="41"/>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4"/>
      <c r="B114" s="10"/>
      <c r="H114" s="41"/>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4"/>
      <c r="B115" s="10"/>
      <c r="C115" s="10"/>
      <c r="D115"/>
      <c r="F115" s="297"/>
      <c r="H115" s="41"/>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44"/>
      <c r="B117" s="94"/>
      <c r="D117"/>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B118" s="10"/>
      <c r="D118"/>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5"/>
      <c r="B119" s="96"/>
      <c r="C119" s="10"/>
      <c r="D119" s="95"/>
      <c r="E119" s="74"/>
      <c r="F119" s="297"/>
      <c r="H119" s="41"/>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7"/>
      <c r="B120" s="27"/>
      <c r="D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5"/>
      <c r="B121" s="96"/>
      <c r="C121" s="10"/>
      <c r="D121" s="95"/>
      <c r="F121" s="297"/>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5"/>
      <c r="B122" s="89"/>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5"/>
      <c r="B123" s="96"/>
      <c r="C123" s="10"/>
      <c r="D123" s="95"/>
      <c r="E123" s="74"/>
      <c r="F123" s="297"/>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89"/>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7"/>
      <c r="B125" s="96"/>
      <c r="C125" s="10"/>
      <c r="D125" s="95"/>
      <c r="E125" s="74"/>
      <c r="F125" s="297"/>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96"/>
      <c r="C126" s="10"/>
      <c r="D126" s="95"/>
      <c r="E126" s="74"/>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7"/>
      <c r="B127" s="96"/>
      <c r="C127" s="10"/>
      <c r="D127" s="95"/>
      <c r="E127" s="74"/>
      <c r="F127" s="297"/>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89"/>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7"/>
      <c r="B129" s="96"/>
      <c r="C129" s="10"/>
      <c r="D129" s="95"/>
      <c r="E129" s="74"/>
      <c r="F129" s="297"/>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7"/>
      <c r="B130" s="89"/>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7"/>
      <c r="B131" s="27"/>
      <c r="C131" s="69"/>
      <c r="D131"/>
      <c r="E131" s="74"/>
      <c r="F131" s="297"/>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7"/>
      <c r="B132" s="89"/>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7"/>
      <c r="B133" s="27"/>
      <c r="C133" s="10"/>
      <c r="D133" s="95"/>
      <c r="F133" s="297"/>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89"/>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96"/>
      <c r="C135" s="10"/>
      <c r="D135" s="95"/>
      <c r="F135" s="297"/>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89"/>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27"/>
      <c r="C137" s="10"/>
      <c r="D137" s="95"/>
      <c r="F137" s="297"/>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27"/>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27"/>
      <c r="C139" s="10"/>
      <c r="D139" s="95"/>
      <c r="F139" s="297"/>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27"/>
      <c r="C140" s="10"/>
      <c r="D140" s="95"/>
      <c r="F140" s="297"/>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27"/>
      <c r="C141" s="10"/>
      <c r="D141" s="95"/>
      <c r="F141" s="297"/>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B142" s="27"/>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7"/>
      <c r="B143" s="96"/>
      <c r="C143" s="10"/>
      <c r="D143" s="95"/>
      <c r="F143" s="297"/>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7"/>
      <c r="B144" s="27"/>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7"/>
      <c r="B145" s="96"/>
      <c r="C145" s="10"/>
      <c r="D145"/>
      <c r="F145" s="297"/>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7"/>
      <c r="B146" s="27"/>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7"/>
      <c r="B147" s="27"/>
      <c r="C147" s="10"/>
      <c r="D147" s="95"/>
      <c r="F147" s="297"/>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7"/>
      <c r="B148" s="27"/>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7"/>
      <c r="B149" s="27"/>
      <c r="C149" s="10"/>
      <c r="D149" s="95"/>
      <c r="F149" s="297"/>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7"/>
      <c r="B150" s="27"/>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7"/>
      <c r="B151" s="27"/>
      <c r="C151" s="10"/>
      <c r="D151" s="95"/>
      <c r="F151" s="297"/>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7"/>
      <c r="B152" s="27"/>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7"/>
      <c r="B153" s="27"/>
      <c r="C153" s="10"/>
      <c r="D153" s="95"/>
      <c r="F153" s="297"/>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7"/>
      <c r="B154" s="27"/>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7"/>
      <c r="B155" s="96"/>
      <c r="C155" s="10"/>
      <c r="D155" s="95"/>
      <c r="F155" s="297"/>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7"/>
      <c r="B156" s="27"/>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27"/>
      <c r="C157" s="10"/>
      <c r="D157" s="95"/>
      <c r="F157" s="29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4"/>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4"/>
      <c r="B159" s="27"/>
      <c r="C159" s="10"/>
      <c r="D159" s="95"/>
      <c r="F159" s="297"/>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10"/>
      <c r="C161" s="10"/>
      <c r="D161" s="95"/>
      <c r="F161" s="297"/>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ht="15.6">
      <c r="A163" s="13"/>
      <c r="B163" s="92"/>
      <c r="C163" s="10"/>
      <c r="D163" s="95"/>
      <c r="F163" s="297"/>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27"/>
      <c r="C165" s="10"/>
      <c r="D165" s="95"/>
      <c r="F165" s="297"/>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B166" s="27"/>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27"/>
      <c r="C167" s="10"/>
      <c r="D167" s="95"/>
      <c r="F167" s="29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10"/>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10"/>
      <c r="C169" s="69"/>
      <c r="D169"/>
      <c r="F169" s="297"/>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10"/>
      <c r="C171" s="10"/>
      <c r="D171"/>
      <c r="F171" s="297"/>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44"/>
      <c r="B173" s="88"/>
      <c r="C173" s="10"/>
      <c r="D173" s="13"/>
      <c r="E173" s="13"/>
      <c r="F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s="37"/>
      <c r="B174" s="96"/>
      <c r="C174" s="10"/>
      <c r="D174" s="95"/>
      <c r="E174" s="74"/>
      <c r="F174" s="297"/>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37"/>
      <c r="B175" s="4"/>
      <c r="C175" s="13"/>
      <c r="D175"/>
      <c r="E175" s="13"/>
      <c r="F175"/>
      <c r="I175" s="13"/>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s="37"/>
      <c r="B176" s="96"/>
      <c r="C176" s="10"/>
      <c r="D176" s="95"/>
      <c r="E176" s="74"/>
      <c r="F176" s="297"/>
      <c r="I176" s="13"/>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37"/>
      <c r="B177" s="96"/>
      <c r="C177" s="10"/>
      <c r="D177"/>
      <c r="E177" s="13"/>
      <c r="F177"/>
      <c r="I177" s="13"/>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s="37"/>
      <c r="B178" s="4"/>
      <c r="C178" s="10"/>
      <c r="D178"/>
      <c r="E178" s="74"/>
      <c r="F178" s="297"/>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s="37"/>
      <c r="B179" s="99"/>
      <c r="C179" s="13"/>
      <c r="D179"/>
      <c r="E179" s="13"/>
      <c r="F179"/>
      <c r="I179" s="13"/>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s="37"/>
      <c r="B180" s="100"/>
      <c r="C180" s="10"/>
      <c r="D180" s="13"/>
      <c r="E180" s="74"/>
      <c r="F180" s="297"/>
      <c r="I180" s="13"/>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101"/>
      <c r="D181"/>
      <c r="I181" s="13"/>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2" customFormat="1" ht="25.05" customHeight="1">
      <c r="A182" s="98"/>
      <c r="B182" s="100"/>
      <c r="C182" s="10"/>
      <c r="D182"/>
      <c r="E182" s="74"/>
      <c r="F182" s="297"/>
      <c r="H182" s="85"/>
      <c r="I182" s="3"/>
      <c r="J182" s="3"/>
    </row>
    <row r="183" spans="1:257">
      <c r="A183" s="37"/>
      <c r="B183" s="100"/>
      <c r="E183" s="33"/>
      <c r="F183" s="33"/>
    </row>
    <row r="184" spans="1:257">
      <c r="A184" s="37"/>
      <c r="B184" s="100"/>
      <c r="C184" s="10"/>
      <c r="D184" s="95"/>
      <c r="E184" s="74"/>
      <c r="F184" s="297"/>
    </row>
    <row r="185" spans="1:257">
      <c r="A185" s="37"/>
      <c r="B185" s="100"/>
      <c r="E185" s="33"/>
      <c r="F185" s="33"/>
    </row>
    <row r="186" spans="1:257">
      <c r="A186" s="37"/>
      <c r="B186" s="103"/>
      <c r="C186" s="10"/>
      <c r="D186" s="95"/>
      <c r="E186" s="33"/>
      <c r="F186" s="297"/>
    </row>
    <row r="187" spans="1:257">
      <c r="A187" s="15"/>
      <c r="B187" s="100"/>
    </row>
    <row r="188" spans="1:257">
      <c r="A188" s="15"/>
      <c r="B188" s="103"/>
      <c r="C188" s="10"/>
      <c r="D188" s="95"/>
      <c r="F188" s="297"/>
    </row>
    <row r="189" spans="1:257" s="13" customFormat="1">
      <c r="A189" s="37"/>
      <c r="H189" s="3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13" customFormat="1">
      <c r="A190" s="37"/>
      <c r="B190" s="101"/>
      <c r="C190" s="69"/>
      <c r="D190"/>
      <c r="F190" s="297"/>
      <c r="H190" s="3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13" customFormat="1">
      <c r="B191" s="101"/>
      <c r="C191" s="33"/>
      <c r="D191"/>
      <c r="H191" s="3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13" customFormat="1" ht="12" customHeight="1">
      <c r="B192" s="97"/>
      <c r="C192" s="10"/>
      <c r="D192" s="95"/>
      <c r="F192" s="297"/>
      <c r="H192" s="3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13" customFormat="1">
      <c r="B193" s="101"/>
      <c r="C193" s="33"/>
      <c r="D193"/>
      <c r="H193" s="3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13" customFormat="1">
      <c r="B194" s="101"/>
      <c r="C194" s="69"/>
      <c r="D194"/>
      <c r="F194" s="297"/>
      <c r="H194" s="3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13" customFormat="1">
      <c r="B195" s="102"/>
      <c r="H195" s="3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101"/>
      <c r="C196" s="10"/>
      <c r="D196"/>
      <c r="F196" s="297"/>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ht="15.6">
      <c r="B197" s="97"/>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ht="15.6">
      <c r="B199" s="97"/>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ht="15.6">
      <c r="B200" s="97"/>
      <c r="I200" s="13"/>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ht="15.6">
      <c r="B201" s="97"/>
      <c r="I201" s="13"/>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ht="15.6">
      <c r="B203" s="97"/>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94"/>
      <c r="C207" s="10"/>
      <c r="D207"/>
      <c r="E207" s="13"/>
      <c r="F207"/>
      <c r="G207"/>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34"/>
      <c r="B208" s="104"/>
      <c r="C208" s="10"/>
      <c r="D208" s="95"/>
      <c r="E208" s="13"/>
      <c r="F208" s="310"/>
      <c r="G208" s="41"/>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34"/>
      <c r="B209" s="104"/>
      <c r="C209" s="10"/>
      <c r="D209" s="95"/>
      <c r="E209" s="13"/>
      <c r="F209" s="297"/>
      <c r="G209" s="32"/>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34"/>
      <c r="B210" s="104"/>
      <c r="C210" s="10"/>
      <c r="D210" s="95"/>
      <c r="E210" s="13"/>
      <c r="F210" s="297"/>
      <c r="G210" s="32"/>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34"/>
      <c r="B211" s="104"/>
      <c r="C211" s="10"/>
      <c r="D211" s="95"/>
      <c r="E211" s="13"/>
      <c r="F211" s="297"/>
      <c r="G211" s="32"/>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34"/>
      <c r="B212" s="104"/>
      <c r="C212" s="10"/>
      <c r="D212" s="95"/>
      <c r="E212" s="13"/>
      <c r="F212" s="297"/>
      <c r="G212" s="3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34"/>
      <c r="B213" s="104"/>
      <c r="C213" s="10"/>
      <c r="D213" s="95"/>
      <c r="E213" s="13"/>
      <c r="F213" s="297"/>
      <c r="G213" s="32"/>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ht="10.5" customHeight="1">
      <c r="A214" s="34"/>
      <c r="B214" s="104"/>
      <c r="C214" s="10"/>
      <c r="D214" s="95"/>
      <c r="E214" s="13"/>
      <c r="F214" s="297"/>
      <c r="G214" s="32"/>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34"/>
      <c r="B215" s="105"/>
      <c r="C215" s="69"/>
      <c r="D215" s="106"/>
      <c r="E215" s="13"/>
      <c r="G215" s="32"/>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34"/>
      <c r="B216" s="105"/>
      <c r="C216" s="10"/>
      <c r="D216" s="95"/>
      <c r="E216" s="13"/>
      <c r="F216" s="297"/>
      <c r="G216" s="32"/>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34"/>
      <c r="B217" s="105"/>
      <c r="C217" s="10"/>
      <c r="D217" s="95"/>
      <c r="E217" s="13"/>
      <c r="F217" s="297"/>
      <c r="G217" s="32"/>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34"/>
      <c r="B218" s="105"/>
      <c r="C218" s="10"/>
      <c r="D218" s="95"/>
      <c r="E218" s="13"/>
      <c r="F218" s="297"/>
      <c r="G218" s="32"/>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34"/>
      <c r="B219" s="105"/>
      <c r="C219" s="10"/>
      <c r="D219" s="95"/>
      <c r="E219" s="13"/>
      <c r="F219" s="297"/>
      <c r="G219" s="32"/>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34"/>
      <c r="B220" s="105"/>
      <c r="C220" s="10"/>
      <c r="D220"/>
      <c r="E220" s="13"/>
      <c r="G220" s="32"/>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4"/>
      <c r="B221" s="105"/>
      <c r="C221" s="69"/>
      <c r="D221" s="106"/>
      <c r="E221" s="13"/>
      <c r="F221" s="297"/>
      <c r="G221" s="32"/>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34"/>
      <c r="B222" s="52"/>
      <c r="C222" s="69"/>
      <c r="D222" s="106"/>
      <c r="E222" s="13"/>
      <c r="F222" s="297"/>
      <c r="G222" s="32"/>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4"/>
      <c r="B223" s="52"/>
      <c r="C223" s="69"/>
      <c r="D223" s="106"/>
      <c r="E223" s="13"/>
      <c r="F223" s="297"/>
      <c r="G223" s="32"/>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4"/>
      <c r="B224" s="52"/>
      <c r="C224" s="69"/>
      <c r="D224" s="106"/>
      <c r="E224" s="13"/>
      <c r="G224" s="32"/>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52"/>
      <c r="C225" s="10"/>
      <c r="D225" s="13"/>
      <c r="E225" s="13"/>
      <c r="G225" s="32"/>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52"/>
      <c r="C226" s="68"/>
      <c r="D226" s="50"/>
      <c r="E226" s="13"/>
      <c r="F226" s="297"/>
      <c r="G226" s="32"/>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c r="A227" s="44"/>
      <c r="B227" s="52"/>
      <c r="C227" s="68"/>
      <c r="D227" s="50"/>
      <c r="F227" s="33"/>
      <c r="G227" s="32"/>
    </row>
    <row r="228" spans="1:257" s="33" customFormat="1">
      <c r="A228" s="44"/>
      <c r="B228" s="52"/>
      <c r="C228" s="10"/>
      <c r="D228" s="13"/>
      <c r="E228" s="13"/>
      <c r="G228" s="32"/>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44"/>
      <c r="B229" s="52"/>
      <c r="C229" s="68"/>
      <c r="D229" s="50"/>
      <c r="E229" s="13"/>
      <c r="F229" s="297"/>
      <c r="G229" s="32"/>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44"/>
      <c r="B230" s="52"/>
      <c r="C230" s="68"/>
      <c r="D230" s="50"/>
      <c r="E230" s="13"/>
      <c r="G230" s="32"/>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44"/>
      <c r="B231" s="52"/>
      <c r="C231" s="10"/>
      <c r="D231" s="13"/>
      <c r="E231" s="13"/>
      <c r="G231" s="32"/>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52"/>
      <c r="C232" s="68"/>
      <c r="D232" s="50"/>
      <c r="E232" s="13"/>
      <c r="F232" s="297"/>
      <c r="G232" s="32"/>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52"/>
      <c r="C233" s="68"/>
      <c r="D233" s="50"/>
      <c r="E233" s="13"/>
      <c r="F233" s="297"/>
      <c r="G233" s="32"/>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4"/>
      <c r="B234" s="107"/>
      <c r="C234" s="10"/>
      <c r="D234" s="13"/>
      <c r="G234" s="32"/>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34"/>
      <c r="B235" s="107"/>
      <c r="C235" s="69"/>
      <c r="D235" s="75"/>
      <c r="F235" s="297"/>
      <c r="G235" s="32"/>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34"/>
      <c r="B236" s="107"/>
      <c r="C236" s="69"/>
      <c r="D236" s="75"/>
      <c r="G236" s="32"/>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34"/>
      <c r="B237" s="107"/>
      <c r="C237" s="69"/>
      <c r="D237" s="75"/>
      <c r="F237" s="297"/>
      <c r="G237" s="32"/>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34"/>
      <c r="B238" s="107"/>
      <c r="C238" s="69"/>
      <c r="D238" s="75"/>
      <c r="G238" s="32"/>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07"/>
      <c r="C239" s="69"/>
      <c r="D239" s="75"/>
      <c r="F239" s="297"/>
      <c r="G239" s="32"/>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44"/>
      <c r="B240" s="107"/>
      <c r="C240" s="69"/>
      <c r="D240" s="75"/>
      <c r="G240" s="32"/>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44"/>
      <c r="B241" s="107"/>
      <c r="C241" s="69"/>
      <c r="D241" s="75"/>
      <c r="F241" s="297"/>
      <c r="G241" s="32"/>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44"/>
      <c r="B242" s="107"/>
      <c r="C242" s="69"/>
      <c r="D242" s="75"/>
      <c r="F242" s="297"/>
      <c r="G242" s="32"/>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44"/>
      <c r="B243" s="107"/>
      <c r="C243" s="69"/>
      <c r="D243" s="75"/>
      <c r="F243" s="297"/>
      <c r="G243" s="32"/>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44"/>
      <c r="B244" s="107"/>
      <c r="C244" s="69"/>
      <c r="D244" s="75"/>
      <c r="F244" s="297"/>
      <c r="G244" s="32"/>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38"/>
      <c r="B245" s="107"/>
      <c r="C245" s="69"/>
      <c r="D245" s="75"/>
      <c r="F245" s="297"/>
      <c r="G245" s="32"/>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38"/>
      <c r="B246" s="107"/>
      <c r="C246" s="69"/>
      <c r="D246" s="75"/>
      <c r="F246" s="297"/>
      <c r="G246" s="32"/>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38"/>
      <c r="B247" s="107"/>
      <c r="C247" s="69"/>
      <c r="D247" s="75"/>
      <c r="F247" s="297"/>
      <c r="G247" s="32"/>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38"/>
      <c r="B248" s="107"/>
      <c r="C248" s="10"/>
      <c r="D248" s="13"/>
      <c r="G248" s="32"/>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38"/>
      <c r="B249" s="107"/>
      <c r="C249" s="69"/>
      <c r="D249" s="75"/>
      <c r="F249" s="297"/>
      <c r="G249" s="32"/>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38"/>
      <c r="B250" s="107"/>
      <c r="C250" s="69"/>
      <c r="D250" s="75"/>
      <c r="G250" s="32"/>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38"/>
      <c r="B251" s="108"/>
      <c r="C251" s="10"/>
      <c r="D251" s="13"/>
      <c r="G251" s="32"/>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8"/>
      <c r="B252" s="108"/>
      <c r="C252" s="70"/>
      <c r="D252" s="109"/>
      <c r="F252" s="297"/>
      <c r="G252" s="32"/>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8"/>
      <c r="B253" s="108"/>
      <c r="C253" s="70"/>
      <c r="D253" s="109"/>
      <c r="G253" s="32"/>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8"/>
      <c r="B254" s="108"/>
      <c r="C254" s="70"/>
      <c r="D254" s="109"/>
      <c r="G254" s="32"/>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8"/>
      <c r="B255" s="108"/>
      <c r="C255" s="70"/>
      <c r="D255" s="109"/>
      <c r="F255" s="297"/>
      <c r="G255" s="32"/>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8"/>
      <c r="B256" s="108"/>
      <c r="C256" s="70"/>
      <c r="D256" s="109"/>
      <c r="G256" s="32"/>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8"/>
      <c r="B257" s="108"/>
      <c r="C257" s="72"/>
      <c r="D257" s="110"/>
      <c r="F257" s="297"/>
      <c r="G257" s="32"/>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8"/>
      <c r="B258" s="108"/>
      <c r="C258" s="72"/>
      <c r="D258" s="110"/>
      <c r="G258" s="32"/>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8"/>
      <c r="B259" s="108"/>
      <c r="C259" s="72"/>
      <c r="D259" s="110"/>
      <c r="F259" s="297"/>
      <c r="G259" s="32"/>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8"/>
      <c r="B260" s="108"/>
      <c r="C260" s="72"/>
      <c r="D260" s="110"/>
      <c r="G260" s="32"/>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38"/>
      <c r="B261" s="108"/>
      <c r="C261" s="72"/>
      <c r="D261" s="110"/>
      <c r="F261" s="297"/>
      <c r="G261" s="32"/>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38"/>
      <c r="B262" s="108"/>
      <c r="C262" s="72"/>
      <c r="D262" s="110"/>
      <c r="G262" s="32"/>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38"/>
      <c r="B263" s="27"/>
      <c r="C263" s="10"/>
      <c r="D263" s="13"/>
      <c r="G263" s="32"/>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38"/>
      <c r="B264" s="108"/>
      <c r="C264" s="72"/>
      <c r="D264" s="110"/>
      <c r="F264" s="297"/>
      <c r="G264" s="32"/>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s="38"/>
      <c r="B265" s="111"/>
      <c r="C265" s="71"/>
      <c r="D265" s="112"/>
      <c r="G265" s="32"/>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s="38"/>
      <c r="B266" s="27"/>
      <c r="C266" s="10"/>
      <c r="D266" s="13"/>
      <c r="G266" s="32"/>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s="38"/>
      <c r="B267" s="108"/>
      <c r="C267" s="72"/>
      <c r="D267" s="110"/>
      <c r="F267" s="297"/>
      <c r="G267" s="32"/>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A268" s="38"/>
      <c r="B268" s="113"/>
      <c r="C268" s="68"/>
      <c r="D268" s="50"/>
      <c r="G268" s="32"/>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A269" s="38"/>
      <c r="B269" s="27"/>
      <c r="C269" s="10"/>
      <c r="D269" s="13"/>
      <c r="G269" s="32"/>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A270" s="44"/>
      <c r="B270" s="108"/>
      <c r="C270" s="72"/>
      <c r="D270" s="110"/>
      <c r="F270" s="297"/>
      <c r="G270" s="32"/>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A271" s="38"/>
      <c r="B271" s="108"/>
      <c r="C271" s="72"/>
      <c r="D271" s="110"/>
      <c r="F271" s="297"/>
      <c r="G271" s="32"/>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c r="A272" s="38"/>
      <c r="B272" s="27"/>
      <c r="C272" s="76"/>
      <c r="D272" s="110"/>
      <c r="F272" s="297"/>
      <c r="G272" s="32"/>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3" customFormat="1">
      <c r="A273"/>
      <c r="B273" s="89"/>
      <c r="C273" s="10"/>
      <c r="D273" s="13"/>
      <c r="G273" s="32"/>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3" customFormat="1">
      <c r="A274"/>
      <c r="B274" s="27"/>
      <c r="C274" s="76"/>
      <c r="D274" s="110"/>
      <c r="F274" s="297"/>
      <c r="G274" s="32"/>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3" customFormat="1">
      <c r="A275"/>
      <c r="B275" s="89"/>
      <c r="C275" s="69"/>
      <c r="D275" s="75"/>
      <c r="G275" s="32"/>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3" customFormat="1">
      <c r="A276"/>
      <c r="B276" s="27"/>
      <c r="C276" s="76"/>
      <c r="D276" s="110"/>
      <c r="F276" s="297"/>
      <c r="G276" s="32"/>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3" customFormat="1">
      <c r="A277"/>
      <c r="B277" s="89"/>
      <c r="C277" s="69"/>
      <c r="D277" s="75"/>
      <c r="G277" s="32"/>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3" customFormat="1">
      <c r="A278"/>
      <c r="B278" s="27"/>
      <c r="C278" s="76"/>
      <c r="D278" s="110"/>
      <c r="F278" s="297"/>
      <c r="G278" s="32"/>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3" customFormat="1">
      <c r="A279"/>
      <c r="B279" s="27"/>
      <c r="C279" s="76"/>
      <c r="D279" s="110"/>
      <c r="G279" s="32"/>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3" customFormat="1">
      <c r="A280"/>
      <c r="B280" s="113"/>
      <c r="C280" s="68"/>
      <c r="D280" s="50"/>
      <c r="F280" s="297"/>
      <c r="G280" s="32"/>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3" customFormat="1">
      <c r="A281"/>
      <c r="B281" s="89"/>
      <c r="C281" s="10"/>
      <c r="D281" s="13"/>
      <c r="G281" s="32"/>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3" customFormat="1">
      <c r="A282"/>
      <c r="B282" s="113"/>
      <c r="C282" s="68"/>
      <c r="D282" s="50"/>
      <c r="F282" s="297"/>
      <c r="G282" s="32"/>
      <c r="I282" s="13"/>
      <c r="J282" s="1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3" customFormat="1">
      <c r="A283"/>
      <c r="B283" s="113"/>
      <c r="C283" s="68"/>
      <c r="D283" s="50"/>
      <c r="F283" s="297"/>
      <c r="G283" s="32"/>
      <c r="I283" s="13"/>
      <c r="J283" s="1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3" customFormat="1" ht="12" customHeight="1">
      <c r="A284"/>
      <c r="B284" s="113"/>
      <c r="C284" s="68"/>
      <c r="D284" s="50"/>
      <c r="F284" s="297"/>
      <c r="G284" s="32"/>
      <c r="I284" s="13"/>
      <c r="J284" s="1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3" customFormat="1" ht="12" customHeight="1">
      <c r="A285"/>
      <c r="B285" s="114"/>
      <c r="C285" s="68"/>
      <c r="D285" s="50"/>
      <c r="E285" s="50"/>
      <c r="F285" s="32"/>
      <c r="G285" s="32"/>
      <c r="I285" s="13"/>
      <c r="J285" s="1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3" customFormat="1">
      <c r="A286"/>
      <c r="B286" s="115"/>
      <c r="C286" s="10"/>
      <c r="D286" s="31"/>
      <c r="E286" s="74"/>
      <c r="F286" s="31"/>
      <c r="G286" s="74"/>
      <c r="I286" s="13"/>
      <c r="J286" s="1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33" customFormat="1">
      <c r="A287"/>
      <c r="B287" s="27"/>
      <c r="C287" s="10"/>
      <c r="D287" s="13"/>
      <c r="I287" s="13"/>
      <c r="J287" s="1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33" customFormat="1">
      <c r="A288"/>
      <c r="B288" s="27"/>
      <c r="C288" s="68"/>
      <c r="D288" s="50"/>
      <c r="E288" s="50"/>
      <c r="F288" s="32"/>
      <c r="G288" s="32"/>
      <c r="I288" s="13"/>
      <c r="J288" s="1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33" customFormat="1">
      <c r="A289"/>
      <c r="B289" s="78"/>
      <c r="C289" s="10"/>
      <c r="D289" s="13"/>
      <c r="E289" s="50"/>
      <c r="F289" s="32"/>
      <c r="G289" s="32"/>
      <c r="I289" s="13"/>
      <c r="J289" s="1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33" customFormat="1">
      <c r="A290" s="38"/>
      <c r="B290" s="27"/>
      <c r="C290" s="10"/>
      <c r="D290" s="13"/>
      <c r="E290" s="50"/>
      <c r="F290" s="32"/>
      <c r="G290" s="32"/>
      <c r="I290" s="13"/>
      <c r="J290" s="1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33" customFormat="1" ht="13.8" thickBot="1">
      <c r="A291" s="38"/>
      <c r="B291" s="90"/>
      <c r="C291" s="93"/>
      <c r="D291" s="36"/>
      <c r="E291" s="36"/>
      <c r="F291" s="311"/>
      <c r="G291" s="32"/>
      <c r="I291" s="13"/>
      <c r="J291" s="1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33" customFormat="1" ht="13.8" thickTop="1">
      <c r="A292" s="38"/>
      <c r="I292" s="13"/>
      <c r="J292" s="1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33" customFormat="1">
      <c r="A293" s="38"/>
      <c r="B293" s="43"/>
      <c r="C293" s="42"/>
      <c r="D293" s="46"/>
      <c r="E293" s="46"/>
      <c r="F293" s="304"/>
      <c r="G293" s="32"/>
      <c r="I293" s="13"/>
      <c r="J293" s="1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33" customFormat="1">
      <c r="A294" s="38"/>
      <c r="B294" s="43"/>
      <c r="C294" s="42"/>
      <c r="D294" s="47"/>
      <c r="E294" s="47"/>
      <c r="F294"/>
      <c r="G294"/>
      <c r="I294" s="13"/>
      <c r="J294" s="1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33" customFormat="1">
      <c r="A295" s="38"/>
      <c r="B295" s="53"/>
      <c r="C295" s="42"/>
      <c r="D295" s="54"/>
      <c r="E295" s="54"/>
      <c r="F295"/>
      <c r="G295"/>
      <c r="I295" s="13"/>
      <c r="J295" s="1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33" customFormat="1">
      <c r="A296" s="38"/>
      <c r="B296" s="53"/>
      <c r="C296" s="42"/>
      <c r="D296" s="54"/>
      <c r="E296" s="54"/>
      <c r="F296"/>
      <c r="G296"/>
      <c r="I296" s="13"/>
      <c r="J296" s="1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33" customFormat="1">
      <c r="A297" s="38"/>
      <c r="B297" s="53"/>
      <c r="C297" s="42"/>
      <c r="D297" s="54"/>
      <c r="E297" s="54"/>
      <c r="F297"/>
      <c r="G297"/>
      <c r="I297" s="13"/>
      <c r="J297" s="1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33" customFormat="1">
      <c r="A298" s="38"/>
      <c r="B298" s="55"/>
      <c r="C298" s="42"/>
      <c r="D298" s="54"/>
      <c r="E298" s="54"/>
      <c r="F298"/>
      <c r="G298"/>
      <c r="I298" s="13"/>
      <c r="J298" s="1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33" customFormat="1">
      <c r="A299" s="38"/>
      <c r="B299" s="55"/>
      <c r="C299" s="42"/>
      <c r="D299" s="54"/>
      <c r="E299" s="54"/>
      <c r="F299"/>
      <c r="G299"/>
      <c r="I299" s="13"/>
      <c r="J299" s="1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33" customFormat="1">
      <c r="A300" s="38"/>
      <c r="B300" s="15"/>
      <c r="C300" s="42"/>
      <c r="D300" s="54"/>
      <c r="E300" s="54"/>
      <c r="F300"/>
      <c r="G300"/>
      <c r="I300" s="13"/>
      <c r="J300" s="1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33" customFormat="1">
      <c r="A301" s="38"/>
      <c r="B301" s="55"/>
      <c r="C301" s="42"/>
      <c r="D301" s="54"/>
      <c r="E301" s="54"/>
      <c r="F301"/>
      <c r="G301"/>
      <c r="I301" s="13"/>
      <c r="J301" s="1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33" customFormat="1">
      <c r="A302" s="38"/>
      <c r="B302" s="55"/>
      <c r="C302" s="42"/>
      <c r="D302" s="54"/>
      <c r="E302" s="54"/>
      <c r="F302"/>
      <c r="G302"/>
      <c r="I302" s="13"/>
      <c r="J302" s="1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33" customFormat="1">
      <c r="A303" s="38"/>
      <c r="B303" s="55"/>
      <c r="C303" s="42"/>
      <c r="D303" s="54"/>
      <c r="E303" s="54"/>
      <c r="F303"/>
      <c r="G303"/>
      <c r="I303" s="13"/>
      <c r="J303" s="1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33" customFormat="1">
      <c r="A304" s="38"/>
      <c r="B304" s="55"/>
      <c r="C304" s="42"/>
      <c r="D304" s="54"/>
      <c r="E304" s="54"/>
      <c r="F304"/>
      <c r="G304"/>
      <c r="I304" s="13"/>
      <c r="J304" s="1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33" customFormat="1">
      <c r="A305" s="38"/>
      <c r="B305" s="55"/>
      <c r="C305" s="42"/>
      <c r="D305" s="54"/>
      <c r="E305" s="54"/>
      <c r="F305" s="305"/>
      <c r="G305"/>
      <c r="I305" s="13"/>
      <c r="J305" s="1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33" customFormat="1">
      <c r="A306" s="38"/>
      <c r="B306" s="55"/>
      <c r="C306" s="42"/>
      <c r="D306" s="54"/>
      <c r="E306" s="54"/>
      <c r="F306" s="305"/>
      <c r="G306"/>
      <c r="I306" s="13"/>
      <c r="J306" s="1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33" customFormat="1">
      <c r="A307" s="38"/>
      <c r="B307" s="55"/>
      <c r="C307" s="42"/>
      <c r="D307" s="54"/>
      <c r="E307" s="54"/>
      <c r="F307" s="305"/>
      <c r="G307"/>
      <c r="I307" s="13"/>
      <c r="J307" s="1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33" customFormat="1">
      <c r="A308" s="38"/>
      <c r="B308" s="55"/>
      <c r="C308" s="42"/>
      <c r="D308" s="54"/>
      <c r="E308" s="54"/>
      <c r="F308" s="305"/>
      <c r="G308"/>
      <c r="I308" s="13"/>
      <c r="J308" s="1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33" customFormat="1">
      <c r="A309" s="38"/>
      <c r="B309" s="35"/>
      <c r="C309" s="13"/>
      <c r="D309" s="31"/>
      <c r="E309" s="77"/>
      <c r="F309" s="297"/>
      <c r="G309" s="32"/>
      <c r="I309" s="13"/>
      <c r="J309" s="1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33" customFormat="1">
      <c r="A310" s="38"/>
      <c r="B310" s="35"/>
      <c r="C310" s="13"/>
      <c r="D310" s="31"/>
      <c r="E310" s="31"/>
      <c r="F310" s="297"/>
      <c r="G310" s="32"/>
      <c r="I310" s="13"/>
      <c r="J310" s="1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33" customFormat="1">
      <c r="A311" s="38"/>
      <c r="B311" s="45"/>
      <c r="C311" s="47"/>
      <c r="D311" s="46"/>
      <c r="E311" s="46"/>
      <c r="F311" s="306"/>
      <c r="G311"/>
      <c r="I311" s="13"/>
      <c r="J311" s="1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33" customFormat="1">
      <c r="A312" s="38"/>
      <c r="B312" s="43"/>
      <c r="C312" s="42"/>
      <c r="D312" s="46"/>
      <c r="E312" s="46"/>
      <c r="F312" s="304"/>
      <c r="G312" s="32"/>
      <c r="I312" s="13"/>
      <c r="J312" s="1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33" customFormat="1">
      <c r="A313" s="38"/>
      <c r="B313" s="43"/>
      <c r="C313" s="42"/>
      <c r="D313" s="47"/>
      <c r="E313" s="47"/>
      <c r="F313"/>
      <c r="G313"/>
      <c r="I313" s="13"/>
      <c r="J313" s="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33" customFormat="1">
      <c r="A314" s="38"/>
      <c r="B314" s="15"/>
      <c r="C314" s="42"/>
      <c r="D314" s="54"/>
      <c r="E314" s="54"/>
      <c r="F314"/>
      <c r="G314"/>
      <c r="I314" s="13"/>
      <c r="J314" s="1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33" customFormat="1">
      <c r="A315" s="38"/>
      <c r="B315" s="53"/>
      <c r="C315" s="42"/>
      <c r="D315" s="54"/>
      <c r="E315" s="54"/>
      <c r="F315"/>
      <c r="G315"/>
      <c r="I315" s="13"/>
      <c r="J315" s="1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33" customFormat="1">
      <c r="A316" s="38"/>
      <c r="B316" s="53"/>
      <c r="C316" s="42"/>
      <c r="D316" s="54"/>
      <c r="E316" s="54"/>
      <c r="F316"/>
      <c r="G316"/>
      <c r="I316" s="13"/>
      <c r="J316" s="1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33" customFormat="1">
      <c r="A317" s="38"/>
      <c r="B317" s="55"/>
      <c r="C317" s="42"/>
      <c r="D317" s="54"/>
      <c r="E317" s="54"/>
      <c r="F317"/>
      <c r="G317"/>
      <c r="I317" s="13"/>
      <c r="J317" s="1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33" customFormat="1">
      <c r="A318" s="38"/>
      <c r="B318" s="15"/>
      <c r="C318" s="42"/>
      <c r="D318" s="54"/>
      <c r="E318" s="54"/>
      <c r="F318"/>
      <c r="G318"/>
      <c r="I318" s="13"/>
      <c r="J318" s="1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row r="319" spans="1:257" s="33" customFormat="1">
      <c r="A319" s="38"/>
      <c r="B319" s="55"/>
      <c r="C319" s="42"/>
      <c r="D319" s="54"/>
      <c r="E319" s="54"/>
      <c r="F319"/>
      <c r="G319"/>
      <c r="I319" s="13"/>
      <c r="J319" s="13"/>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row>
    <row r="320" spans="1:257" s="33" customFormat="1">
      <c r="A320" s="38"/>
      <c r="B320" s="55"/>
      <c r="C320" s="42"/>
      <c r="D320" s="54"/>
      <c r="E320" s="54"/>
      <c r="F320"/>
      <c r="G320"/>
      <c r="I320" s="13"/>
      <c r="J320" s="13"/>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row>
    <row r="321" spans="1:257" s="33" customFormat="1">
      <c r="A321" s="38"/>
      <c r="B321" s="55"/>
      <c r="C321" s="42"/>
      <c r="D321" s="54"/>
      <c r="E321" s="54"/>
      <c r="F321"/>
      <c r="G321"/>
      <c r="I321" s="13"/>
      <c r="J321" s="13"/>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row>
    <row r="322" spans="1:257" s="33" customFormat="1">
      <c r="A322" s="38"/>
      <c r="B322" s="55"/>
      <c r="C322" s="42"/>
      <c r="D322" s="54"/>
      <c r="E322" s="54"/>
      <c r="F322"/>
      <c r="G322"/>
      <c r="I322" s="13"/>
      <c r="J322" s="13"/>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row>
    <row r="323" spans="1:257" s="33" customFormat="1">
      <c r="A323" s="38"/>
      <c r="B323" s="55"/>
      <c r="C323" s="42"/>
      <c r="D323" s="54"/>
      <c r="E323" s="54"/>
      <c r="F323"/>
      <c r="G323"/>
      <c r="I323" s="13"/>
      <c r="J323" s="1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row>
    <row r="324" spans="1:257" s="33" customFormat="1">
      <c r="B324" s="55"/>
      <c r="C324" s="42"/>
      <c r="D324" s="54"/>
      <c r="E324" s="54"/>
      <c r="F324"/>
      <c r="G324"/>
      <c r="I324" s="13"/>
      <c r="J324" s="13"/>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row>
    <row r="325" spans="1:257" s="33" customFormat="1">
      <c r="A325" s="38"/>
      <c r="B325" s="55"/>
      <c r="C325" s="42"/>
      <c r="D325" s="54"/>
      <c r="E325" s="54"/>
      <c r="F325" s="305"/>
      <c r="G325"/>
      <c r="I325" s="13"/>
      <c r="J325" s="13"/>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row>
    <row r="326" spans="1:257" s="33" customFormat="1">
      <c r="A326" s="38"/>
      <c r="B326" s="55"/>
      <c r="C326" s="42"/>
      <c r="D326" s="54"/>
      <c r="E326" s="54"/>
      <c r="F326" s="305"/>
      <c r="G326"/>
      <c r="I326" s="13"/>
      <c r="J326" s="13"/>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row>
    <row r="327" spans="1:257" s="33" customFormat="1">
      <c r="A327" s="34"/>
      <c r="B327" s="35"/>
      <c r="C327" s="13"/>
      <c r="D327" s="31"/>
      <c r="E327" s="57"/>
      <c r="F327" s="300"/>
      <c r="G327" s="32"/>
      <c r="I327" s="13"/>
      <c r="J327" s="13"/>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row>
    <row r="328" spans="1:257" s="33" customFormat="1">
      <c r="A328" s="34"/>
      <c r="B328" s="40"/>
      <c r="C328" s="13"/>
      <c r="D328" s="31"/>
      <c r="E328" s="31"/>
      <c r="F328" s="305"/>
      <c r="G328"/>
      <c r="I328" s="13"/>
      <c r="J328" s="13"/>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row>
    <row r="329" spans="1:257" s="33" customFormat="1">
      <c r="A329" s="34"/>
      <c r="B329" s="45"/>
      <c r="C329" s="47"/>
      <c r="D329" s="46"/>
      <c r="E329" s="46"/>
      <c r="F329" s="306"/>
      <c r="G329"/>
      <c r="I329" s="13"/>
      <c r="J329" s="13"/>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row>
    <row r="330" spans="1:257" s="33" customFormat="1">
      <c r="A330" s="38"/>
      <c r="B330" s="43"/>
      <c r="C330" s="47"/>
      <c r="D330" s="46"/>
      <c r="E330" s="46"/>
      <c r="F330" s="304"/>
      <c r="G330" s="32"/>
      <c r="I330" s="13"/>
      <c r="J330" s="13"/>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row>
    <row r="331" spans="1:257" s="33" customFormat="1">
      <c r="A331" s="38"/>
      <c r="B331" s="43"/>
      <c r="C331" s="42"/>
      <c r="D331" s="47"/>
      <c r="E331" s="47"/>
      <c r="F331"/>
      <c r="G331"/>
      <c r="I331" s="13"/>
      <c r="J331" s="13"/>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row>
    <row r="332" spans="1:257" s="33" customFormat="1">
      <c r="A332" s="38"/>
      <c r="B332" s="15"/>
      <c r="C332" s="42"/>
      <c r="D332" s="54"/>
      <c r="E332" s="54"/>
      <c r="F332"/>
      <c r="G332"/>
      <c r="I332" s="13"/>
      <c r="J332" s="13"/>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row>
    <row r="333" spans="1:257" s="33" customFormat="1">
      <c r="A333" s="38"/>
      <c r="B333" s="55"/>
      <c r="C333" s="42"/>
      <c r="D333" s="73"/>
      <c r="E333" s="54"/>
      <c r="F333"/>
      <c r="G333"/>
      <c r="I333" s="13"/>
      <c r="J333" s="1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row>
    <row r="334" spans="1:257" s="33" customFormat="1">
      <c r="A334" s="38"/>
      <c r="B334" s="55"/>
      <c r="C334" s="42"/>
      <c r="D334" s="73"/>
      <c r="E334" s="54"/>
      <c r="F334"/>
      <c r="G334"/>
      <c r="I334" s="13"/>
      <c r="J334" s="13"/>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row>
    <row r="335" spans="1:257" s="33" customFormat="1">
      <c r="A335" s="38"/>
      <c r="B335" s="55"/>
      <c r="C335" s="42"/>
      <c r="D335" s="73"/>
      <c r="E335" s="54"/>
      <c r="F335"/>
      <c r="G335"/>
      <c r="I335" s="13"/>
      <c r="J335" s="13"/>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row>
    <row r="336" spans="1:257" s="33" customFormat="1">
      <c r="A336" s="38"/>
      <c r="B336" s="53"/>
      <c r="C336" s="42"/>
      <c r="D336" s="73"/>
      <c r="E336" s="54"/>
      <c r="F336"/>
      <c r="G336"/>
      <c r="I336" s="13"/>
      <c r="J336" s="13"/>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row>
    <row r="337" spans="1:257" s="33" customFormat="1">
      <c r="A337" s="38"/>
      <c r="B337" s="55"/>
      <c r="C337" s="42"/>
      <c r="D337" s="73"/>
      <c r="E337" s="54"/>
      <c r="F337"/>
      <c r="G337"/>
      <c r="I337" s="13"/>
      <c r="J337" s="13"/>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row>
    <row r="338" spans="1:257" s="33" customFormat="1">
      <c r="A338" s="38"/>
      <c r="B338" s="55"/>
      <c r="C338" s="42"/>
      <c r="D338" s="73"/>
      <c r="E338" s="54"/>
      <c r="F338"/>
      <c r="G338"/>
      <c r="I338" s="13"/>
      <c r="J338" s="13"/>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row>
    <row r="339" spans="1:257" s="33" customFormat="1">
      <c r="A339" s="38"/>
      <c r="B339" s="53"/>
      <c r="C339" s="42"/>
      <c r="D339" s="73"/>
      <c r="E339" s="54"/>
      <c r="F339"/>
      <c r="G339"/>
      <c r="I339" s="13"/>
      <c r="J339" s="13"/>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row>
    <row r="340" spans="1:257" s="33" customFormat="1">
      <c r="A340" s="38"/>
      <c r="B340" s="53"/>
      <c r="C340" s="42"/>
      <c r="D340" s="73"/>
      <c r="E340" s="54"/>
      <c r="F340"/>
      <c r="G340"/>
      <c r="I340" s="13"/>
      <c r="J340" s="13"/>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row>
    <row r="341" spans="1:257" s="33" customFormat="1">
      <c r="A341" s="38"/>
      <c r="B341" s="55"/>
      <c r="C341" s="42"/>
      <c r="D341" s="73"/>
      <c r="E341" s="54"/>
      <c r="F341"/>
      <c r="G341"/>
      <c r="I341" s="13"/>
      <c r="J341" s="13"/>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row>
    <row r="342" spans="1:257" s="33" customFormat="1">
      <c r="A342" s="38"/>
      <c r="B342" s="55"/>
      <c r="C342" s="42"/>
      <c r="D342" s="73"/>
      <c r="E342" s="54"/>
      <c r="F342"/>
      <c r="G342"/>
      <c r="I342" s="13"/>
      <c r="J342" s="13"/>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row>
    <row r="343" spans="1:257" s="33" customFormat="1">
      <c r="A343" s="38"/>
      <c r="B343" s="55"/>
      <c r="C343" s="42"/>
      <c r="D343" s="73"/>
      <c r="E343" s="54"/>
      <c r="F343"/>
      <c r="G343"/>
      <c r="I343" s="13"/>
      <c r="J343" s="1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row>
    <row r="344" spans="1:257" s="33" customFormat="1">
      <c r="A344" s="38"/>
      <c r="B344" s="55"/>
      <c r="C344" s="42"/>
      <c r="D344" s="73"/>
      <c r="E344" s="54"/>
      <c r="F344" s="305"/>
      <c r="G344"/>
      <c r="I344" s="13"/>
      <c r="J344" s="13"/>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row>
    <row r="345" spans="1:257" s="33" customFormat="1">
      <c r="A345" s="38"/>
      <c r="B345" s="55"/>
      <c r="C345" s="42"/>
      <c r="D345" s="73"/>
      <c r="E345" s="54"/>
      <c r="F345" s="305"/>
      <c r="G345"/>
      <c r="I345" s="13"/>
      <c r="J345" s="13"/>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row>
    <row r="346" spans="1:257" s="33" customFormat="1">
      <c r="A346" s="34"/>
      <c r="B346" s="35"/>
      <c r="C346" s="13"/>
      <c r="D346" s="31"/>
      <c r="E346" s="57"/>
      <c r="F346" s="300"/>
      <c r="G346" s="32"/>
      <c r="I346" s="13"/>
      <c r="J346" s="13"/>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row>
    <row r="347" spans="1:257" s="33" customFormat="1">
      <c r="A347" s="34"/>
      <c r="B347" s="35"/>
      <c r="C347" s="13"/>
      <c r="D347" s="31"/>
      <c r="E347" s="31"/>
      <c r="F347" s="32"/>
      <c r="G347" s="32"/>
      <c r="I347" s="13"/>
      <c r="J347" s="13"/>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row>
    <row r="348" spans="1:257" s="33" customFormat="1">
      <c r="I348" s="13"/>
      <c r="J348" s="13"/>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row>
    <row r="349" spans="1:257" s="33" customFormat="1">
      <c r="I349" s="13"/>
      <c r="J349" s="13"/>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row>
    <row r="350" spans="1:257" s="33" customFormat="1">
      <c r="I350" s="13"/>
      <c r="J350" s="13"/>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row>
  </sheetData>
  <sheetProtection algorithmName="SHA-512" hashValue="dsVEy0ZcNkJoUcums3hJVf7R3cThgkuEKgM5UQQSVMe7e6wm2/RpGlV6Ne7cf4BsHRlNjLNPcp6AxHUA9wTIJg==" saltValue="dWDEMO3ciz1yIr0BZ5GVf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ŽERJAV
Rev_0&amp;C&amp;8&amp;G&amp;10
&amp;R&amp;"Arial,Krepko"&amp;18 3.3&amp;"Arial,Običajno"&amp;8
Št. projekta: TREO-P-099/24-E
Stran: &amp;P/&amp;N </oddFooter>
  </headerFooter>
  <legacyDrawingHF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1FF02-67C1-4D8C-8B01-2599E259F16F}">
  <sheetPr>
    <tabColor rgb="FFFFFF00"/>
  </sheetPr>
  <dimension ref="A1:M52"/>
  <sheetViews>
    <sheetView view="pageLayout" topLeftCell="A13" zoomScale="85" zoomScaleNormal="115" zoomScaleSheetLayoutView="100" zoomScalePageLayoutView="85" workbookViewId="0">
      <selection activeCell="B38" sqref="B38"/>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4"/>
    </row>
    <row r="4" spans="1:6" s="2" customFormat="1">
      <c r="A4" s="185" t="s">
        <v>0</v>
      </c>
      <c r="B4" s="4"/>
      <c r="C4" s="3"/>
      <c r="D4" s="5"/>
      <c r="E4" s="6"/>
      <c r="F4" s="186" t="s">
        <v>1</v>
      </c>
    </row>
    <row r="5" spans="1:6">
      <c r="A5" s="166"/>
      <c r="B5" s="166"/>
      <c r="C5" s="166"/>
      <c r="D5" s="166"/>
      <c r="E5" s="166"/>
      <c r="F5" s="166"/>
    </row>
    <row r="6" spans="1:6" ht="17.399999999999999" thickBot="1">
      <c r="A6" s="30" t="s">
        <v>19</v>
      </c>
      <c r="B6" s="11"/>
    </row>
    <row r="7" spans="1:6" ht="88.05" customHeight="1" thickBot="1">
      <c r="A7" s="327" t="s">
        <v>155</v>
      </c>
      <c r="B7" s="328"/>
      <c r="C7" s="328"/>
      <c r="D7" s="328"/>
      <c r="E7" s="328"/>
      <c r="F7" s="329"/>
    </row>
    <row r="8" spans="1:6">
      <c r="B8" s="7"/>
      <c r="F8" s="13"/>
    </row>
    <row r="9" spans="1:6" ht="25.05" customHeight="1">
      <c r="B9" s="7"/>
      <c r="C9" s="330"/>
      <c r="D9" s="330"/>
      <c r="E9" s="330"/>
      <c r="F9" s="330"/>
    </row>
    <row r="10" spans="1:6" ht="66">
      <c r="A10" s="21" t="s">
        <v>2</v>
      </c>
      <c r="B10" s="22"/>
      <c r="C10" s="127" t="s">
        <v>134</v>
      </c>
      <c r="D10" s="21"/>
      <c r="E10" s="21"/>
      <c r="F10" s="49"/>
    </row>
    <row r="11" spans="1:6">
      <c r="B11" s="12"/>
      <c r="C11" s="7"/>
    </row>
    <row r="12" spans="1:6">
      <c r="B12" s="7"/>
      <c r="C12" s="7"/>
      <c r="F12" s="13"/>
    </row>
    <row r="13" spans="1:6">
      <c r="A13" s="21" t="s">
        <v>3</v>
      </c>
      <c r="B13" s="22"/>
      <c r="C13" s="23" t="s">
        <v>176</v>
      </c>
      <c r="D13" s="21"/>
      <c r="E13" s="21"/>
      <c r="F13" s="21"/>
    </row>
    <row r="14" spans="1:6">
      <c r="B14" s="12"/>
      <c r="C14" s="7"/>
    </row>
    <row r="15" spans="1:6">
      <c r="A15" s="21" t="s">
        <v>4</v>
      </c>
      <c r="B15" s="22"/>
      <c r="C15" s="23" t="s">
        <v>101</v>
      </c>
      <c r="D15" s="21"/>
      <c r="E15" s="21"/>
      <c r="F15" s="21"/>
    </row>
    <row r="16" spans="1:6">
      <c r="B16" s="12"/>
      <c r="C16" s="7"/>
    </row>
    <row r="17" spans="1:13">
      <c r="A17" s="21" t="s">
        <v>5</v>
      </c>
      <c r="B17" s="22"/>
      <c r="C17" s="23" t="s">
        <v>132</v>
      </c>
      <c r="D17" s="21"/>
      <c r="E17" s="21"/>
      <c r="F17" s="21"/>
    </row>
    <row r="18" spans="1:13">
      <c r="B18" s="12"/>
      <c r="C18" s="7"/>
    </row>
    <row r="19" spans="1:13">
      <c r="B19" s="12"/>
      <c r="C19" s="7"/>
    </row>
    <row r="20" spans="1:13">
      <c r="B20" s="7"/>
    </row>
    <row r="21" spans="1:13">
      <c r="B21" s="7"/>
      <c r="C21" s="7"/>
    </row>
    <row r="22" spans="1:13">
      <c r="A22" s="21" t="s">
        <v>6</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7</v>
      </c>
      <c r="C26" s="17"/>
      <c r="D26" s="17"/>
      <c r="E26" s="17"/>
      <c r="F26" s="212"/>
    </row>
    <row r="27" spans="1:13">
      <c r="A27" s="190" t="str">
        <f>'3.3.1.VODENJE IN DOKUMENTAC (3)'!A7</f>
        <v>1.</v>
      </c>
      <c r="B27" s="332" t="str">
        <f>'3.3.1.VODENJE IN DOKUMENTAC (3)'!B7</f>
        <v>VODENJE IN DOKUMENTACIJA</v>
      </c>
      <c r="C27" s="333"/>
      <c r="D27" s="333"/>
      <c r="E27" s="334"/>
      <c r="F27" s="213">
        <f>'3.3.1.VODENJE IN DOKUMENTAC (3)'!F41</f>
        <v>0</v>
      </c>
      <c r="K27" s="218"/>
      <c r="L27" s="218"/>
      <c r="M27" s="218"/>
    </row>
    <row r="28" spans="1:13">
      <c r="A28" s="13" t="str">
        <f>'3.3.2.SEZNAM OPREME MFE (3)'!A7</f>
        <v>2.</v>
      </c>
      <c r="B28" s="335" t="str">
        <f>'3.3.2.SEZNAM OPREME MFE (3)'!B7</f>
        <v>SEZNAM OPREME MFE</v>
      </c>
      <c r="C28" s="336"/>
      <c r="D28" s="336"/>
      <c r="E28" s="337"/>
      <c r="F28" s="213">
        <f>'3.3.2.SEZNAM OPREME MFE (3)'!F39</f>
        <v>0</v>
      </c>
      <c r="K28" s="184"/>
      <c r="L28" s="218"/>
      <c r="M28" s="218"/>
    </row>
    <row r="29" spans="1:13">
      <c r="A29" s="13" t="str">
        <f>'3.3.7.ELEKTROMONTAŽNA IN KR (3)'!A7</f>
        <v>3.</v>
      </c>
      <c r="B29" s="335" t="str">
        <f>'3.3.3.SEZNAM OPREME KONSTRU (3)'!B7</f>
        <v>SEZNAM OPREME KONSTRUKCIJE</v>
      </c>
      <c r="C29" s="336"/>
      <c r="D29" s="336"/>
      <c r="E29" s="337"/>
      <c r="F29" s="214">
        <f>'3.3.3.SEZNAM OPREME KONSTRU (3)'!F35</f>
        <v>0</v>
      </c>
      <c r="K29" s="184"/>
      <c r="L29" s="218"/>
      <c r="M29" s="218"/>
    </row>
    <row r="30" spans="1:13">
      <c r="A30" s="37" t="s">
        <v>47</v>
      </c>
      <c r="B30" s="335" t="str">
        <f>'3.3.4.SEZNAM OPREME STIK. B (3)'!B7</f>
        <v>SEZNAM OPREME STIKALNIH BLOKOV</v>
      </c>
      <c r="C30" s="336"/>
      <c r="D30" s="336"/>
      <c r="E30" s="337"/>
      <c r="F30" s="214">
        <f>'3.3.4.SEZNAM OPREME STIK. B (3)'!F14</f>
        <v>0</v>
      </c>
      <c r="K30" s="184"/>
      <c r="L30" s="218"/>
      <c r="M30" s="218"/>
    </row>
    <row r="31" spans="1:13">
      <c r="A31" s="13" t="s">
        <v>48</v>
      </c>
      <c r="B31" s="335" t="str">
        <f>'3.3.5. KABELSKE POVEZAVE (2 (3)'!B7</f>
        <v>SEZNAM OPREME KABELSKE POVEZAVE</v>
      </c>
      <c r="C31" s="336"/>
      <c r="D31" s="336"/>
      <c r="E31" s="337"/>
      <c r="F31" s="214">
        <f>'3.3.5. KABELSKE POVEZAVE (2 (3)'!F54</f>
        <v>0</v>
      </c>
      <c r="K31" s="184"/>
      <c r="L31" s="218"/>
      <c r="M31" s="218"/>
    </row>
    <row r="32" spans="1:13" ht="37.5" customHeight="1">
      <c r="A32" s="37" t="s">
        <v>63</v>
      </c>
      <c r="B32" s="338" t="str">
        <f>'3.3.6. OZEMLJITEV IN STRELO (3)'!B7</f>
        <v xml:space="preserve">SEZNAM OPREME OZEMLJITVEV TER REKONSTRUKCIJA STRELOVODA </v>
      </c>
      <c r="C32" s="339"/>
      <c r="D32" s="339"/>
      <c r="E32" s="340"/>
      <c r="F32" s="214">
        <f>'3.3.6. OZEMLJITEV IN STRELO (3)'!F40</f>
        <v>0</v>
      </c>
      <c r="K32" s="184"/>
      <c r="L32" s="218"/>
      <c r="M32" s="218"/>
    </row>
    <row r="33" spans="1:13">
      <c r="A33" s="13" t="s">
        <v>64</v>
      </c>
      <c r="B33" s="335" t="str">
        <f>'3.3.7.ELEKTROMONTAŽNA IN KR (3)'!B7</f>
        <v>ELEKTROMONTAŽNA IN KROVSKA DELA MFE</v>
      </c>
      <c r="C33" s="336"/>
      <c r="D33" s="336"/>
      <c r="E33" s="337"/>
      <c r="F33" s="214">
        <f>'3.3.7.ELEKTROMONTAŽNA IN KR (3)'!F48</f>
        <v>0</v>
      </c>
      <c r="K33" s="184"/>
      <c r="L33" s="218"/>
      <c r="M33" s="218"/>
    </row>
    <row r="34" spans="1:13" ht="13.8" thickBot="1">
      <c r="A34" s="9"/>
      <c r="B34" s="24" t="str">
        <f>CONCATENATE("SKUPAJ - ",B26)</f>
        <v>SKUPAJ - ELEKTRO INŠTALACIJE</v>
      </c>
      <c r="C34" s="14"/>
      <c r="D34" s="14"/>
      <c r="E34" s="14"/>
      <c r="F34" s="215">
        <f>SUM(F27:F33)</f>
        <v>0</v>
      </c>
      <c r="H34" s="331"/>
      <c r="I34" s="331"/>
      <c r="J34" s="331"/>
      <c r="K34" s="184"/>
      <c r="L34" s="184"/>
      <c r="M34" s="218"/>
    </row>
    <row r="35" spans="1:13">
      <c r="A35" s="9"/>
      <c r="B35" s="25"/>
      <c r="C35" s="15"/>
      <c r="D35" s="15"/>
      <c r="E35" s="15"/>
      <c r="F35" s="184"/>
      <c r="H35" s="325"/>
      <c r="I35" s="325"/>
      <c r="J35" s="325"/>
      <c r="K35" s="16"/>
    </row>
    <row r="36" spans="1:13" ht="13.8" thickBot="1">
      <c r="A36" s="1"/>
      <c r="B36" s="27"/>
      <c r="C36" s="15"/>
      <c r="D36" s="15"/>
      <c r="E36" s="15"/>
      <c r="F36" s="184"/>
      <c r="K36" s="16"/>
    </row>
    <row r="37" spans="1:13" ht="13.8">
      <c r="B37" s="26" t="s">
        <v>8</v>
      </c>
      <c r="C37" s="19"/>
      <c r="D37" s="19"/>
      <c r="E37" s="19"/>
      <c r="F37" s="216">
        <f>F34</f>
        <v>0</v>
      </c>
      <c r="H37" s="326"/>
      <c r="I37" s="326"/>
      <c r="J37" s="326"/>
      <c r="K37" s="16"/>
      <c r="L37" s="219"/>
    </row>
    <row r="38" spans="1:13" ht="14.4" thickBot="1">
      <c r="B38" s="28"/>
      <c r="C38" s="18"/>
      <c r="D38" s="18"/>
      <c r="E38" s="18"/>
      <c r="F38" s="214"/>
      <c r="H38" s="220"/>
      <c r="I38" s="221"/>
      <c r="J38" s="222"/>
    </row>
    <row r="39" spans="1:13" ht="15" thickTop="1" thickBot="1">
      <c r="B39" s="24"/>
      <c r="C39" s="20"/>
      <c r="D39" s="20"/>
      <c r="E39" s="20"/>
      <c r="F39" s="217"/>
      <c r="H39" s="220"/>
      <c r="I39" s="223"/>
      <c r="J39" s="224"/>
    </row>
    <row r="40" spans="1:13">
      <c r="B40" s="15"/>
      <c r="C40" s="15"/>
      <c r="D40" s="15"/>
      <c r="E40" s="15"/>
      <c r="F40" s="16"/>
    </row>
    <row r="41" spans="1:13" ht="13.8">
      <c r="F41" s="8"/>
      <c r="H41" s="326"/>
      <c r="I41" s="326"/>
      <c r="J41" s="326"/>
    </row>
    <row r="42" spans="1:13" ht="13.8">
      <c r="F42" s="8"/>
      <c r="I42" s="183"/>
      <c r="J42" s="182"/>
    </row>
    <row r="43" spans="1:13" ht="13.8">
      <c r="I43" s="225"/>
      <c r="J43" s="226"/>
    </row>
    <row r="44" spans="1:13" ht="13.8">
      <c r="I44" s="223"/>
      <c r="J44" s="224"/>
    </row>
    <row r="47" spans="1:13">
      <c r="H47" s="182"/>
    </row>
    <row r="48" spans="1:13">
      <c r="H48" s="325"/>
      <c r="I48" s="325"/>
      <c r="J48" s="325"/>
      <c r="K48" s="16"/>
    </row>
    <row r="49" spans="8:12">
      <c r="K49" s="16"/>
    </row>
    <row r="50" spans="8:12" ht="13.8">
      <c r="H50" s="326"/>
      <c r="I50" s="326"/>
      <c r="J50" s="326"/>
      <c r="K50" s="16"/>
      <c r="L50" s="182"/>
    </row>
    <row r="51" spans="8:12" ht="13.8">
      <c r="H51" s="220"/>
      <c r="I51" s="221"/>
      <c r="J51" s="222"/>
    </row>
    <row r="52" spans="8:12" ht="13.8">
      <c r="H52" s="220"/>
      <c r="I52" s="223"/>
      <c r="J52" s="224"/>
    </row>
  </sheetData>
  <sheetProtection algorithmName="SHA-512" hashValue="agT/Ik9ioAsaAUhJB9fB7UU+nXwJKsmdoQTRDJQO139ZIukC4DIC44jwVkm+zfdN3lOsKsNJJ6go2cKuVa56Rg==" saltValue="ZX7lWtaJCgsulgloYyoXTA=="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KULTURNI DOM ČRNA
Rev_0&amp;C&amp;8&amp;G&amp;10
&amp;R&amp;"Arial,Krepko" &amp;18 3.3&amp;"Arial,Običajno"&amp;10
&amp;8Št. projekta: TREO-P-102/24-E
Stran: &amp;P/&amp;N </oddFooter>
  </headerFooter>
  <drawing r:id="rId2"/>
  <legacyDrawing r:id="rId3"/>
  <legacyDrawingHF r:id="rId4"/>
  <oleObjects>
    <mc:AlternateContent xmlns:mc="http://schemas.openxmlformats.org/markup-compatibility/2006">
      <mc:Choice Requires="x14">
        <oleObject progId="Word.Document.12" shapeId="17409" r:id="rId5">
          <objectPr defaultSize="0" autoPict="0" r:id="rId6">
            <anchor moveWithCells="1">
              <from>
                <xdr:col>0</xdr:col>
                <xdr:colOff>0</xdr:colOff>
                <xdr:row>41</xdr:row>
                <xdr:rowOff>22860</xdr:rowOff>
              </from>
              <to>
                <xdr:col>5</xdr:col>
                <xdr:colOff>533400</xdr:colOff>
                <xdr:row>96</xdr:row>
                <xdr:rowOff>30480</xdr:rowOff>
              </to>
            </anchor>
          </objectPr>
        </oleObject>
      </mc:Choice>
      <mc:Fallback>
        <oleObject progId="Word.Document.12" shapeId="17409" r:id="rId5"/>
      </mc:Fallback>
    </mc:AlternateContent>
  </oleObjec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29F0-76EF-46DB-B597-0878D4572D48}">
  <sheetPr>
    <tabColor rgb="FFFFFF00"/>
  </sheetPr>
  <dimension ref="A1:J54"/>
  <sheetViews>
    <sheetView showZeros="0" topLeftCell="A22" zoomScale="112" zoomScaleNormal="100" zoomScaleSheetLayoutView="100" workbookViewId="0">
      <selection activeCell="E39" sqref="E39"/>
    </sheetView>
  </sheetViews>
  <sheetFormatPr defaultColWidth="9.21875" defaultRowHeight="13.2"/>
  <cols>
    <col min="1" max="1" width="6.77734375" style="38" customWidth="1"/>
    <col min="2" max="2" width="41.77734375" style="2" customWidth="1"/>
    <col min="3" max="3" width="4.77734375" customWidth="1"/>
    <col min="4" max="4" width="7.77734375" customWidth="1"/>
    <col min="5" max="7" width="12.77734375" customWidth="1"/>
    <col min="8" max="8" width="25.44140625" style="33" customWidth="1"/>
    <col min="9" max="9" width="14" customWidth="1"/>
  </cols>
  <sheetData>
    <row r="1" spans="1:10" s="2" customFormat="1">
      <c r="A1" s="58"/>
      <c r="B1" s="4"/>
      <c r="C1" s="3"/>
      <c r="D1" s="5"/>
      <c r="E1" s="5"/>
      <c r="F1" s="6"/>
      <c r="G1" s="6"/>
      <c r="H1" s="227"/>
      <c r="I1" s="228"/>
      <c r="J1" s="59"/>
    </row>
    <row r="2" spans="1:10" s="2" customFormat="1">
      <c r="A2" s="58"/>
      <c r="B2" s="4"/>
      <c r="C2" s="3"/>
      <c r="D2" s="5"/>
      <c r="E2" s="5"/>
      <c r="F2" s="6"/>
      <c r="G2" s="6"/>
      <c r="H2" s="227"/>
      <c r="I2" s="228"/>
      <c r="J2" s="59"/>
    </row>
    <row r="3" spans="1:10" s="2" customFormat="1">
      <c r="A3" s="60"/>
      <c r="B3" s="61"/>
      <c r="C3" s="62"/>
      <c r="D3" s="63"/>
      <c r="E3" s="63"/>
      <c r="F3" s="64"/>
      <c r="G3" s="6"/>
      <c r="H3" s="227"/>
      <c r="I3" s="228"/>
      <c r="J3" s="59"/>
    </row>
    <row r="4" spans="1:10" s="2" customFormat="1">
      <c r="A4" s="65" t="s">
        <v>0</v>
      </c>
      <c r="C4" s="66"/>
      <c r="D4" s="67"/>
      <c r="G4" s="186"/>
      <c r="H4" s="227"/>
      <c r="I4" s="228"/>
      <c r="J4" s="59"/>
    </row>
    <row r="5" spans="1:10" s="2" customFormat="1">
      <c r="A5" s="264" t="s">
        <v>9</v>
      </c>
      <c r="B5" s="265" t="s">
        <v>10</v>
      </c>
      <c r="C5" s="264" t="s">
        <v>11</v>
      </c>
      <c r="D5" s="263" t="s">
        <v>12</v>
      </c>
      <c r="E5" s="262" t="s">
        <v>152</v>
      </c>
      <c r="F5" s="262" t="s">
        <v>153</v>
      </c>
      <c r="G5" s="229"/>
      <c r="H5" s="227"/>
      <c r="I5" s="228"/>
      <c r="J5" s="59"/>
    </row>
    <row r="7" spans="1:10">
      <c r="A7" s="120" t="s">
        <v>13</v>
      </c>
      <c r="B7" s="121" t="s">
        <v>27</v>
      </c>
      <c r="C7" s="101"/>
      <c r="D7" s="130"/>
      <c r="E7" s="130"/>
      <c r="F7" s="293"/>
      <c r="G7" s="152"/>
      <c r="H7" s="152"/>
      <c r="I7" s="230"/>
    </row>
    <row r="8" spans="1:10">
      <c r="A8" s="34"/>
      <c r="B8" s="4"/>
      <c r="C8" s="13"/>
      <c r="D8" s="31"/>
      <c r="E8" s="31"/>
      <c r="F8" s="32"/>
      <c r="G8" s="32"/>
    </row>
    <row r="9" spans="1:10" ht="26.4">
      <c r="A9" s="34">
        <v>1</v>
      </c>
      <c r="B9" s="35" t="s">
        <v>117</v>
      </c>
      <c r="C9" s="13"/>
      <c r="D9" s="31"/>
      <c r="E9" s="31"/>
      <c r="F9" s="32"/>
      <c r="G9" s="32"/>
    </row>
    <row r="10" spans="1:10" ht="26.4">
      <c r="A10" s="34"/>
      <c r="B10" s="35" t="s">
        <v>14</v>
      </c>
      <c r="C10" s="10" t="s">
        <v>15</v>
      </c>
      <c r="D10" s="31">
        <v>1</v>
      </c>
      <c r="F10" s="300">
        <f>D10*E10</f>
        <v>0</v>
      </c>
      <c r="G10" s="41"/>
      <c r="H10" s="41"/>
      <c r="I10" s="32"/>
    </row>
    <row r="11" spans="1:10">
      <c r="A11" s="34"/>
      <c r="B11" s="35"/>
      <c r="C11" s="10"/>
      <c r="D11" s="31"/>
      <c r="F11" s="301">
        <f t="shared" ref="F11:F39" si="0">D11*E11</f>
        <v>0</v>
      </c>
      <c r="G11" s="41"/>
      <c r="H11" s="41"/>
      <c r="I11" s="32"/>
    </row>
    <row r="12" spans="1:10">
      <c r="A12" s="34">
        <v>2</v>
      </c>
      <c r="B12" s="35" t="s">
        <v>66</v>
      </c>
      <c r="C12" s="10" t="s">
        <v>15</v>
      </c>
      <c r="D12" s="31">
        <v>1</v>
      </c>
      <c r="F12" s="300">
        <f t="shared" si="0"/>
        <v>0</v>
      </c>
      <c r="G12" s="41"/>
      <c r="H12" s="41"/>
      <c r="I12" s="32"/>
    </row>
    <row r="13" spans="1:10">
      <c r="A13" s="34"/>
      <c r="B13" s="4"/>
      <c r="C13" s="10"/>
      <c r="D13" s="31"/>
      <c r="F13" s="301">
        <f t="shared" si="0"/>
        <v>0</v>
      </c>
      <c r="G13" s="32"/>
    </row>
    <row r="14" spans="1:10">
      <c r="A14" s="34">
        <v>3</v>
      </c>
      <c r="B14" s="35" t="s">
        <v>25</v>
      </c>
      <c r="C14" s="10" t="s">
        <v>15</v>
      </c>
      <c r="D14" s="31">
        <v>1</v>
      </c>
      <c r="F14" s="300">
        <f>D14*E14</f>
        <v>0</v>
      </c>
      <c r="G14" s="41"/>
    </row>
    <row r="15" spans="1:10">
      <c r="A15" s="34"/>
      <c r="B15" s="4"/>
      <c r="C15" s="10"/>
      <c r="D15" s="31"/>
      <c r="F15" s="301">
        <f t="shared" si="0"/>
        <v>0</v>
      </c>
      <c r="G15" s="39"/>
    </row>
    <row r="16" spans="1:10">
      <c r="A16" s="84">
        <v>4</v>
      </c>
      <c r="B16" s="35" t="s">
        <v>26</v>
      </c>
      <c r="C16" s="10" t="s">
        <v>15</v>
      </c>
      <c r="D16" s="31">
        <v>1</v>
      </c>
      <c r="F16" s="300">
        <f t="shared" si="0"/>
        <v>0</v>
      </c>
      <c r="G16" s="41"/>
    </row>
    <row r="17" spans="1:10" ht="12.6" customHeight="1">
      <c r="A17" s="84"/>
      <c r="B17" s="35"/>
      <c r="C17" s="10"/>
      <c r="D17" s="31"/>
      <c r="F17" s="301">
        <f t="shared" si="0"/>
        <v>0</v>
      </c>
      <c r="G17" s="39"/>
    </row>
    <row r="18" spans="1:10" s="2" customFormat="1" ht="26.1" customHeight="1">
      <c r="A18" s="34">
        <v>5</v>
      </c>
      <c r="B18" s="35" t="s">
        <v>90</v>
      </c>
      <c r="C18" s="10" t="s">
        <v>15</v>
      </c>
      <c r="D18" s="31">
        <v>1</v>
      </c>
      <c r="F18" s="300">
        <f t="shared" si="0"/>
        <v>0</v>
      </c>
      <c r="G18" s="41"/>
      <c r="H18" s="85"/>
    </row>
    <row r="19" spans="1:10" s="2" customFormat="1">
      <c r="A19" s="56"/>
      <c r="B19" s="35"/>
      <c r="C19" s="10"/>
      <c r="D19" s="31"/>
      <c r="F19" s="301">
        <f t="shared" si="0"/>
        <v>0</v>
      </c>
      <c r="G19" s="41"/>
      <c r="H19" s="85"/>
    </row>
    <row r="20" spans="1:10" s="2" customFormat="1">
      <c r="A20" s="34">
        <v>6</v>
      </c>
      <c r="B20" s="35" t="s">
        <v>65</v>
      </c>
      <c r="C20" s="10" t="s">
        <v>15</v>
      </c>
      <c r="D20" s="31">
        <v>1</v>
      </c>
      <c r="F20" s="300">
        <f t="shared" si="0"/>
        <v>0</v>
      </c>
      <c r="G20" s="41"/>
      <c r="H20" s="85"/>
    </row>
    <row r="21" spans="1:10" s="48" customFormat="1" ht="12.6" customHeight="1">
      <c r="A21" s="56"/>
      <c r="B21" s="35"/>
      <c r="C21" s="10"/>
      <c r="D21" s="31"/>
      <c r="F21" s="301">
        <f t="shared" si="0"/>
        <v>0</v>
      </c>
      <c r="G21" s="41"/>
    </row>
    <row r="22" spans="1:10" s="48" customFormat="1" ht="26.4">
      <c r="A22" s="34">
        <v>7</v>
      </c>
      <c r="B22" s="35" t="s">
        <v>91</v>
      </c>
      <c r="C22" s="10" t="s">
        <v>15</v>
      </c>
      <c r="D22" s="31">
        <v>1</v>
      </c>
      <c r="F22" s="300">
        <f t="shared" si="0"/>
        <v>0</v>
      </c>
      <c r="G22" s="39"/>
    </row>
    <row r="23" spans="1:10" s="48" customFormat="1" ht="12.6" customHeight="1">
      <c r="A23" s="34"/>
      <c r="F23" s="301">
        <f t="shared" si="0"/>
        <v>0</v>
      </c>
      <c r="G23" s="41"/>
    </row>
    <row r="24" spans="1:10" s="48" customFormat="1" ht="26.1" customHeight="1">
      <c r="A24" s="34">
        <v>8</v>
      </c>
      <c r="B24" s="35" t="s">
        <v>20</v>
      </c>
      <c r="C24" s="10" t="s">
        <v>15</v>
      </c>
      <c r="D24" s="31">
        <v>1</v>
      </c>
      <c r="F24" s="300">
        <f t="shared" si="0"/>
        <v>0</v>
      </c>
      <c r="G24" s="39"/>
    </row>
    <row r="25" spans="1:10" s="48" customFormat="1" ht="12.6" customHeight="1">
      <c r="A25" s="34"/>
      <c r="B25" s="35"/>
      <c r="C25" s="10"/>
      <c r="D25" s="31"/>
      <c r="F25" s="301">
        <f t="shared" si="0"/>
        <v>0</v>
      </c>
      <c r="G25" s="41"/>
    </row>
    <row r="26" spans="1:10" ht="12.6" customHeight="1">
      <c r="A26" s="34">
        <v>9</v>
      </c>
      <c r="B26" s="86" t="s">
        <v>21</v>
      </c>
      <c r="C26" s="10" t="s">
        <v>15</v>
      </c>
      <c r="D26" s="31">
        <v>1</v>
      </c>
      <c r="F26" s="300">
        <f t="shared" si="0"/>
        <v>0</v>
      </c>
      <c r="G26" s="39"/>
    </row>
    <row r="27" spans="1:10" ht="12.6" customHeight="1">
      <c r="A27" s="34"/>
      <c r="B27" s="35"/>
      <c r="C27" s="10"/>
      <c r="D27" s="31"/>
      <c r="F27" s="301">
        <f t="shared" si="0"/>
        <v>0</v>
      </c>
      <c r="G27" s="39"/>
      <c r="I27" s="13"/>
      <c r="J27" s="13"/>
    </row>
    <row r="28" spans="1:10" ht="12.6" customHeight="1">
      <c r="A28" s="34">
        <v>10</v>
      </c>
      <c r="B28" s="35" t="s">
        <v>22</v>
      </c>
      <c r="C28" s="10" t="s">
        <v>15</v>
      </c>
      <c r="D28" s="31">
        <v>1</v>
      </c>
      <c r="F28" s="300">
        <f t="shared" si="0"/>
        <v>0</v>
      </c>
      <c r="G28" s="41"/>
      <c r="I28" s="13"/>
      <c r="J28" s="13"/>
    </row>
    <row r="29" spans="1:10" ht="12.6" customHeight="1">
      <c r="A29" s="34"/>
      <c r="B29" s="35"/>
      <c r="C29" s="10"/>
      <c r="D29" s="31"/>
      <c r="F29" s="301">
        <f t="shared" si="0"/>
        <v>0</v>
      </c>
      <c r="G29" s="41"/>
      <c r="I29" s="13"/>
      <c r="J29" s="13"/>
    </row>
    <row r="30" spans="1:10" ht="12.6" customHeight="1">
      <c r="A30" s="34">
        <v>11</v>
      </c>
      <c r="B30" s="35" t="s">
        <v>23</v>
      </c>
      <c r="C30" s="10" t="s">
        <v>15</v>
      </c>
      <c r="D30" s="31">
        <v>1</v>
      </c>
      <c r="F30" s="300">
        <f t="shared" si="0"/>
        <v>0</v>
      </c>
      <c r="G30" s="41"/>
      <c r="I30" s="13"/>
      <c r="J30" s="13"/>
    </row>
    <row r="31" spans="1:10" ht="12.6" customHeight="1">
      <c r="B31" s="35"/>
      <c r="C31" s="10"/>
      <c r="D31" s="31"/>
      <c r="F31" s="301">
        <f t="shared" si="0"/>
        <v>0</v>
      </c>
      <c r="G31" s="41"/>
      <c r="I31" s="13"/>
      <c r="J31" s="13"/>
    </row>
    <row r="32" spans="1:10" ht="24.6" customHeight="1">
      <c r="A32" s="34">
        <v>12</v>
      </c>
      <c r="B32" s="35" t="s">
        <v>24</v>
      </c>
      <c r="C32" s="10" t="s">
        <v>15</v>
      </c>
      <c r="D32" s="31">
        <v>1</v>
      </c>
      <c r="F32" s="300">
        <f t="shared" si="0"/>
        <v>0</v>
      </c>
      <c r="G32" s="41"/>
      <c r="I32" s="13"/>
      <c r="J32" s="13"/>
    </row>
    <row r="33" spans="1:10" ht="12.6" customHeight="1">
      <c r="A33" s="56"/>
      <c r="B33" s="35"/>
      <c r="C33" s="10"/>
      <c r="D33" s="31"/>
      <c r="E33" s="31"/>
      <c r="F33" s="301">
        <f t="shared" si="0"/>
        <v>0</v>
      </c>
      <c r="G33" s="32"/>
      <c r="I33" s="13"/>
      <c r="J33" s="13"/>
    </row>
    <row r="34" spans="1:10" ht="12.6" customHeight="1">
      <c r="A34" s="34">
        <v>13</v>
      </c>
      <c r="B34" s="35" t="s">
        <v>89</v>
      </c>
      <c r="C34" s="10" t="s">
        <v>15</v>
      </c>
      <c r="D34" s="31">
        <v>1</v>
      </c>
      <c r="F34" s="300">
        <f t="shared" si="0"/>
        <v>0</v>
      </c>
      <c r="G34" s="32"/>
      <c r="I34" s="13"/>
      <c r="J34" s="13"/>
    </row>
    <row r="35" spans="1:10" ht="12.6" customHeight="1">
      <c r="A35" s="56"/>
      <c r="B35" s="35"/>
      <c r="C35" s="10"/>
      <c r="D35" s="31"/>
      <c r="F35" s="301">
        <f t="shared" si="0"/>
        <v>0</v>
      </c>
      <c r="G35" s="32"/>
      <c r="I35" s="13"/>
      <c r="J35" s="13"/>
    </row>
    <row r="36" spans="1:10" ht="25.05" customHeight="1">
      <c r="A36" s="34">
        <v>14</v>
      </c>
      <c r="B36" s="35" t="s">
        <v>88</v>
      </c>
      <c r="C36" s="10" t="s">
        <v>15</v>
      </c>
      <c r="D36" s="31">
        <v>1</v>
      </c>
      <c r="F36" s="300">
        <f t="shared" si="0"/>
        <v>0</v>
      </c>
      <c r="G36" s="32"/>
      <c r="I36" s="13"/>
      <c r="J36" s="13"/>
    </row>
    <row r="37" spans="1:10" ht="12.6" customHeight="1">
      <c r="A37" s="34">
        <v>15</v>
      </c>
      <c r="B37" t="s">
        <v>149</v>
      </c>
      <c r="C37" s="10" t="s">
        <v>15</v>
      </c>
      <c r="D37" s="31">
        <v>1</v>
      </c>
      <c r="F37" s="300">
        <f t="shared" si="0"/>
        <v>0</v>
      </c>
      <c r="G37" s="32"/>
    </row>
    <row r="38" spans="1:10" ht="64.5" customHeight="1">
      <c r="A38" s="34">
        <v>16</v>
      </c>
      <c r="B38" s="2" t="s">
        <v>150</v>
      </c>
      <c r="C38" s="10" t="s">
        <v>15</v>
      </c>
      <c r="D38" s="31">
        <v>1</v>
      </c>
      <c r="F38" s="300">
        <f t="shared" si="0"/>
        <v>0</v>
      </c>
      <c r="G38" s="32"/>
      <c r="I38" s="231"/>
    </row>
    <row r="39" spans="1:10">
      <c r="A39" s="34">
        <v>17</v>
      </c>
      <c r="B39" t="s">
        <v>151</v>
      </c>
      <c r="C39" s="10" t="s">
        <v>15</v>
      </c>
      <c r="D39" s="31">
        <v>1</v>
      </c>
      <c r="F39" s="300">
        <f t="shared" si="0"/>
        <v>0</v>
      </c>
      <c r="G39" s="32"/>
    </row>
    <row r="40" spans="1:10">
      <c r="A40" s="34"/>
      <c r="B40" s="4"/>
      <c r="C40" s="13"/>
      <c r="D40" s="31"/>
      <c r="E40" s="31"/>
      <c r="F40" s="32"/>
      <c r="G40" s="257"/>
    </row>
    <row r="41" spans="1:10" ht="27" thickBot="1">
      <c r="A41" s="34"/>
      <c r="B41" s="116" t="str">
        <f>+CONCATENATE("REKAPITULACIJA - ",B7)</f>
        <v>REKAPITULACIJA - VODENJE IN DOKUMENTACIJA</v>
      </c>
      <c r="C41" s="119"/>
      <c r="D41" s="118"/>
      <c r="E41" s="258"/>
      <c r="F41" s="313">
        <f>SUM(F10:F39)</f>
        <v>0</v>
      </c>
      <c r="G41" s="273"/>
    </row>
    <row r="42" spans="1:10" ht="13.8" thickTop="1">
      <c r="A42" s="34"/>
      <c r="B42" s="4"/>
      <c r="C42" s="13"/>
      <c r="D42" s="31"/>
      <c r="E42" s="31"/>
      <c r="F42" s="32"/>
      <c r="G42" s="32"/>
    </row>
    <row r="43" spans="1:10">
      <c r="A43" s="34"/>
      <c r="B43" s="4"/>
      <c r="C43" s="13"/>
      <c r="D43" s="31"/>
      <c r="E43" s="31"/>
      <c r="F43" s="32"/>
      <c r="G43" s="32"/>
    </row>
    <row r="44" spans="1:10">
      <c r="A44" s="34"/>
      <c r="B44" s="4"/>
      <c r="C44" s="13"/>
      <c r="D44" s="31"/>
      <c r="E44" s="31"/>
      <c r="F44" s="32"/>
      <c r="G44" s="32"/>
    </row>
    <row r="45" spans="1:10">
      <c r="A45" s="34"/>
      <c r="B45" s="341"/>
      <c r="C45" s="13"/>
      <c r="D45" s="31"/>
      <c r="E45" s="31"/>
      <c r="F45" s="32"/>
      <c r="G45" s="32"/>
    </row>
    <row r="46" spans="1:10">
      <c r="B46" s="341"/>
    </row>
    <row r="47" spans="1:10">
      <c r="B47" s="87"/>
    </row>
    <row r="48" spans="1:10">
      <c r="B48" s="87"/>
    </row>
    <row r="49" spans="2:2">
      <c r="B49" s="87"/>
    </row>
    <row r="50" spans="2:2">
      <c r="B50" s="87"/>
    </row>
    <row r="51" spans="2:2">
      <c r="B51" s="87"/>
    </row>
    <row r="52" spans="2:2">
      <c r="B52" s="87"/>
    </row>
    <row r="53" spans="2:2">
      <c r="B53" s="87"/>
    </row>
    <row r="54" spans="2:2">
      <c r="B54" s="87"/>
    </row>
  </sheetData>
  <sheetProtection algorithmName="SHA-512" hashValue="01oZ7AVRTwTmPtu6Q7PiGOSv0QzeacjJuU46QTvOVh3UuUAYVbDRgjCtGebsH0JCSs5fcE57tL2tSO9GUzZzUQ==" saltValue="rUFzFh5e2GvfqVpaTK2Yzg==" spinCount="100000" sheet="1" objects="1" scenarios="1"/>
  <protectedRanges>
    <protectedRange sqref="E1:E1048576" name="Obseg1"/>
  </protectedRanges>
  <mergeCells count="1">
    <mergeCell ref="B45:B46"/>
  </mergeCells>
  <pageMargins left="0.98425196850393704" right="0.59055118110236227" top="0.59055118110236227" bottom="1.3779527559055118" header="0" footer="0.51181102362204722"/>
  <pageSetup paperSize="9" scale="86" orientation="portrait" r:id="rId1"/>
  <headerFooter>
    <oddFooter xml:space="preserve">&amp;L&amp;8MFE KULTURNI DOM ČRNA
Rev_0&amp;R&amp;8 &amp;"Arial,Krepko"&amp;18 3.3&amp;"Arial,Običajno"&amp;8
Št. projekta: TREO-P-102/24-E
Stran: &amp;P/&amp;N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059BF-AF6A-4C25-9BCD-D9D84666007E}">
  <sheetPr>
    <tabColor rgb="FFFFFF00"/>
  </sheetPr>
  <dimension ref="A1:IW172"/>
  <sheetViews>
    <sheetView showZeros="0" view="pageLayout" topLeftCell="A2" zoomScale="69" zoomScaleNormal="100" zoomScaleSheetLayoutView="100" zoomScalePageLayoutView="69" workbookViewId="0">
      <selection activeCell="E37" sqref="E37"/>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7" t="s">
        <v>152</v>
      </c>
      <c r="F5" s="266" t="s">
        <v>153</v>
      </c>
      <c r="G5" s="229"/>
      <c r="H5" s="229"/>
      <c r="I5" s="229"/>
      <c r="J5" s="59"/>
    </row>
    <row r="6" spans="1:15">
      <c r="A6" s="134"/>
      <c r="B6" s="100"/>
      <c r="C6" s="102"/>
      <c r="D6" s="102"/>
      <c r="E6" s="102"/>
      <c r="F6" s="124"/>
      <c r="G6" s="233"/>
      <c r="O6" s="51"/>
    </row>
    <row r="7" spans="1:15">
      <c r="A7" s="128" t="s">
        <v>16</v>
      </c>
      <c r="B7" s="129" t="s">
        <v>28</v>
      </c>
      <c r="C7" s="102"/>
      <c r="D7" s="130"/>
      <c r="E7" s="102"/>
      <c r="F7" s="152"/>
      <c r="G7" s="32"/>
    </row>
    <row r="8" spans="1:15">
      <c r="A8" s="167" t="s">
        <v>34</v>
      </c>
      <c r="B8" s="91" t="s">
        <v>37</v>
      </c>
      <c r="C8" s="101"/>
      <c r="D8" s="130"/>
      <c r="E8" s="102"/>
      <c r="F8" s="293"/>
      <c r="G8" s="230"/>
      <c r="H8" s="234"/>
      <c r="I8" s="235"/>
    </row>
    <row r="9" spans="1:15" ht="26.4">
      <c r="A9" s="131">
        <v>1</v>
      </c>
      <c r="B9" s="132" t="s">
        <v>102</v>
      </c>
      <c r="C9" s="101" t="s">
        <v>17</v>
      </c>
      <c r="D9" s="130">
        <v>158</v>
      </c>
      <c r="E9" s="175"/>
      <c r="F9" s="303">
        <f t="shared" ref="F9:F37" si="0">D9*E9</f>
        <v>0</v>
      </c>
      <c r="G9" s="233"/>
      <c r="H9" s="236"/>
      <c r="I9" s="237"/>
    </row>
    <row r="10" spans="1:15">
      <c r="A10" s="131"/>
      <c r="B10" s="132"/>
      <c r="C10" s="101"/>
      <c r="D10" s="102"/>
      <c r="E10" s="102"/>
      <c r="F10" s="102">
        <f t="shared" si="0"/>
        <v>0</v>
      </c>
      <c r="G10" s="233"/>
      <c r="H10" s="124"/>
      <c r="I10" s="233"/>
      <c r="J10" s="238"/>
    </row>
    <row r="11" spans="1:15">
      <c r="A11" s="131">
        <v>2</v>
      </c>
      <c r="B11" s="132" t="s">
        <v>135</v>
      </c>
      <c r="C11" s="101" t="s">
        <v>17</v>
      </c>
      <c r="D11" s="130">
        <v>81</v>
      </c>
      <c r="E11" s="175"/>
      <c r="F11" s="303">
        <f t="shared" si="0"/>
        <v>0</v>
      </c>
      <c r="G11" s="233"/>
      <c r="H11" s="154"/>
      <c r="I11" s="233"/>
      <c r="J11" s="238"/>
    </row>
    <row r="12" spans="1:15">
      <c r="A12" s="131"/>
      <c r="F12" s="102">
        <f t="shared" si="0"/>
        <v>0</v>
      </c>
      <c r="G12" s="233"/>
      <c r="H12"/>
      <c r="I12" s="233"/>
      <c r="J12" s="238"/>
    </row>
    <row r="13" spans="1:15">
      <c r="A13" s="167" t="s">
        <v>40</v>
      </c>
      <c r="B13" s="91" t="s">
        <v>39</v>
      </c>
      <c r="C13" s="101"/>
      <c r="D13" s="130"/>
      <c r="E13" s="102"/>
      <c r="F13" s="102">
        <f t="shared" si="0"/>
        <v>0</v>
      </c>
      <c r="G13" s="230"/>
      <c r="H13" s="234"/>
      <c r="I13" s="235"/>
      <c r="J13" s="238"/>
    </row>
    <row r="14" spans="1:15">
      <c r="A14" s="131"/>
      <c r="E14" s="102"/>
      <c r="F14" s="102">
        <f t="shared" si="0"/>
        <v>0</v>
      </c>
      <c r="G14" s="233"/>
      <c r="H14" s="239"/>
      <c r="I14" s="237"/>
      <c r="J14" s="240"/>
    </row>
    <row r="15" spans="1:15">
      <c r="A15" s="131">
        <v>1</v>
      </c>
      <c r="B15" s="132" t="s">
        <v>157</v>
      </c>
      <c r="C15" s="10" t="s">
        <v>17</v>
      </c>
      <c r="D15" s="13">
        <v>1</v>
      </c>
      <c r="E15" s="102"/>
      <c r="F15" s="303">
        <f t="shared" si="0"/>
        <v>0</v>
      </c>
      <c r="G15" s="233"/>
      <c r="H15" s="236"/>
      <c r="I15" s="237"/>
      <c r="J15" s="240"/>
    </row>
    <row r="16" spans="1:15">
      <c r="A16" s="131"/>
      <c r="F16" s="102">
        <f t="shared" si="0"/>
        <v>0</v>
      </c>
      <c r="G16" s="233"/>
      <c r="H16"/>
      <c r="I16" s="233"/>
      <c r="J16" s="240"/>
    </row>
    <row r="17" spans="1:257" ht="12.6" customHeight="1">
      <c r="A17" s="131">
        <v>2</v>
      </c>
      <c r="B17" s="132" t="s">
        <v>156</v>
      </c>
      <c r="C17" s="10" t="s">
        <v>17</v>
      </c>
      <c r="D17" s="13">
        <v>2</v>
      </c>
      <c r="F17" s="303">
        <f t="shared" si="0"/>
        <v>0</v>
      </c>
      <c r="G17" s="233"/>
      <c r="H17" s="236"/>
      <c r="I17" s="237"/>
      <c r="J17" s="241"/>
    </row>
    <row r="18" spans="1:257" ht="12.6" customHeight="1">
      <c r="A18" s="131"/>
      <c r="F18" s="102">
        <f t="shared" si="0"/>
        <v>0</v>
      </c>
      <c r="G18" s="233"/>
      <c r="H18"/>
      <c r="I18" s="233"/>
      <c r="J18" s="241"/>
    </row>
    <row r="19" spans="1:257" ht="15.6" customHeight="1">
      <c r="A19" s="167" t="s">
        <v>38</v>
      </c>
      <c r="B19" s="91" t="s">
        <v>41</v>
      </c>
      <c r="C19" s="101"/>
      <c r="D19" s="130"/>
      <c r="E19" s="102"/>
      <c r="F19" s="102">
        <f t="shared" si="0"/>
        <v>0</v>
      </c>
      <c r="G19" s="230"/>
      <c r="H19" s="152"/>
      <c r="I19" s="230"/>
      <c r="J19" s="242"/>
    </row>
    <row r="20" spans="1:257" ht="15.6" customHeight="1">
      <c r="A20" s="131"/>
      <c r="F20" s="102">
        <f t="shared" si="0"/>
        <v>0</v>
      </c>
      <c r="G20" s="233"/>
      <c r="H20"/>
      <c r="I20" s="233"/>
      <c r="J20" s="242"/>
    </row>
    <row r="21" spans="1:257" ht="15.6" customHeight="1">
      <c r="A21" s="131">
        <v>1</v>
      </c>
      <c r="B21" s="2" t="s">
        <v>83</v>
      </c>
      <c r="C21" s="10" t="s">
        <v>17</v>
      </c>
      <c r="D21" s="95">
        <v>1</v>
      </c>
      <c r="F21" s="303">
        <f t="shared" si="0"/>
        <v>0</v>
      </c>
      <c r="G21" s="233"/>
      <c r="H21"/>
      <c r="I21" s="233"/>
      <c r="J21" s="242"/>
    </row>
    <row r="22" spans="1:257" ht="15.6" customHeight="1">
      <c r="A22" s="131"/>
      <c r="C22" s="10"/>
      <c r="D22" s="95"/>
      <c r="F22" s="102">
        <f t="shared" si="0"/>
        <v>0</v>
      </c>
      <c r="G22" s="233"/>
      <c r="H22"/>
      <c r="I22" s="233"/>
      <c r="J22" s="242"/>
    </row>
    <row r="23" spans="1:257">
      <c r="A23" s="131">
        <v>2</v>
      </c>
      <c r="B23" s="2" t="s">
        <v>33</v>
      </c>
      <c r="C23" s="10" t="s">
        <v>17</v>
      </c>
      <c r="D23" s="31">
        <v>1</v>
      </c>
      <c r="F23" s="303">
        <f t="shared" si="0"/>
        <v>0</v>
      </c>
      <c r="G23" s="233"/>
      <c r="H23"/>
      <c r="I23" s="233"/>
      <c r="J23" s="242"/>
    </row>
    <row r="24" spans="1:257">
      <c r="B24" s="132"/>
      <c r="C24" s="101"/>
      <c r="D24" s="102"/>
      <c r="E24" s="102"/>
      <c r="F24" s="102">
        <f t="shared" si="0"/>
        <v>0</v>
      </c>
      <c r="G24" s="233"/>
      <c r="H24" s="124"/>
      <c r="I24" s="233"/>
      <c r="J24" s="41"/>
    </row>
    <row r="25" spans="1:257">
      <c r="A25" s="38">
        <v>3</v>
      </c>
      <c r="B25" s="132" t="s">
        <v>118</v>
      </c>
      <c r="C25" s="135" t="s">
        <v>18</v>
      </c>
      <c r="D25" s="172">
        <v>8</v>
      </c>
      <c r="F25" s="303">
        <f t="shared" si="0"/>
        <v>0</v>
      </c>
      <c r="G25" s="233"/>
      <c r="H25" s="154"/>
      <c r="I25" s="233"/>
      <c r="J25" s="232"/>
    </row>
    <row r="26" spans="1:257">
      <c r="B26" s="132"/>
      <c r="C26" s="101"/>
      <c r="D26" s="172"/>
      <c r="E26" s="102"/>
      <c r="F26" s="102">
        <f t="shared" si="0"/>
        <v>0</v>
      </c>
      <c r="G26" s="233"/>
      <c r="H26" s="124"/>
      <c r="I26" s="233"/>
      <c r="J26" s="33"/>
    </row>
    <row r="27" spans="1:257" s="200" customFormat="1">
      <c r="A27" s="196">
        <v>4</v>
      </c>
      <c r="B27" s="197" t="s">
        <v>136</v>
      </c>
      <c r="C27" s="135" t="s">
        <v>17</v>
      </c>
      <c r="D27" s="198">
        <v>65</v>
      </c>
      <c r="E27" s="199"/>
      <c r="F27" s="303">
        <f t="shared" si="0"/>
        <v>0</v>
      </c>
      <c r="G27" s="243"/>
      <c r="H27" s="207"/>
      <c r="I27" s="243"/>
      <c r="J27" s="207"/>
    </row>
    <row r="28" spans="1:257" s="200" customFormat="1">
      <c r="A28" s="196"/>
      <c r="B28" s="197"/>
      <c r="C28" s="201"/>
      <c r="D28" s="199"/>
      <c r="E28" s="199"/>
      <c r="F28" s="102">
        <f t="shared" si="0"/>
        <v>0</v>
      </c>
      <c r="G28" s="243"/>
      <c r="I28" s="243"/>
      <c r="J28" s="205"/>
    </row>
    <row r="29" spans="1:257" s="200" customFormat="1">
      <c r="A29" s="202">
        <v>5</v>
      </c>
      <c r="B29" s="201" t="s">
        <v>137</v>
      </c>
      <c r="C29" s="201" t="s">
        <v>18</v>
      </c>
      <c r="D29" s="199">
        <v>5</v>
      </c>
      <c r="E29" s="203"/>
      <c r="F29" s="303">
        <f t="shared" si="0"/>
        <v>0</v>
      </c>
      <c r="G29" s="243"/>
      <c r="H29" s="207"/>
      <c r="I29" s="243"/>
      <c r="J29" s="199"/>
    </row>
    <row r="30" spans="1:257" s="200" customFormat="1">
      <c r="A30" s="202"/>
      <c r="B30" s="162"/>
      <c r="C30" s="199"/>
      <c r="D30" s="199"/>
      <c r="E30" s="199"/>
      <c r="F30" s="102">
        <f t="shared" si="0"/>
        <v>0</v>
      </c>
      <c r="G30" s="243"/>
      <c r="I30" s="243"/>
      <c r="J30" s="199"/>
    </row>
    <row r="31" spans="1:257" s="205" customFormat="1" ht="13.05" customHeight="1">
      <c r="A31" s="202">
        <v>6</v>
      </c>
      <c r="B31" s="201" t="s">
        <v>138</v>
      </c>
      <c r="C31" s="201" t="s">
        <v>17</v>
      </c>
      <c r="D31" s="198">
        <v>120</v>
      </c>
      <c r="E31" s="204"/>
      <c r="F31" s="303">
        <f t="shared" si="0"/>
        <v>0</v>
      </c>
      <c r="G31" s="243"/>
      <c r="H31" s="207"/>
      <c r="I31" s="243"/>
      <c r="J31" s="199"/>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c r="DJ31" s="200"/>
      <c r="DK31" s="200"/>
      <c r="DL31" s="200"/>
      <c r="DM31" s="200"/>
      <c r="DN31" s="200"/>
      <c r="DO31" s="200"/>
      <c r="DP31" s="200"/>
      <c r="DQ31" s="200"/>
      <c r="DR31" s="200"/>
      <c r="DS31" s="200"/>
      <c r="DT31" s="200"/>
      <c r="DU31" s="200"/>
      <c r="DV31" s="200"/>
      <c r="DW31" s="200"/>
      <c r="DX31" s="200"/>
      <c r="DY31" s="200"/>
      <c r="DZ31" s="200"/>
      <c r="EA31" s="200"/>
      <c r="EB31" s="200"/>
      <c r="EC31" s="200"/>
      <c r="ED31" s="200"/>
      <c r="EE31" s="200"/>
      <c r="EF31" s="200"/>
      <c r="EG31" s="200"/>
      <c r="EH31" s="200"/>
      <c r="EI31" s="200"/>
      <c r="EJ31" s="200"/>
      <c r="EK31" s="200"/>
      <c r="EL31" s="200"/>
      <c r="EM31" s="200"/>
      <c r="EN31" s="200"/>
      <c r="EO31" s="200"/>
      <c r="EP31" s="200"/>
      <c r="EQ31" s="200"/>
      <c r="ER31" s="200"/>
      <c r="ES31" s="200"/>
      <c r="ET31" s="200"/>
      <c r="EU31" s="200"/>
      <c r="EV31" s="200"/>
      <c r="EW31" s="200"/>
      <c r="EX31" s="200"/>
      <c r="EY31" s="200"/>
      <c r="EZ31" s="200"/>
      <c r="FA31" s="200"/>
      <c r="FB31" s="200"/>
      <c r="FC31" s="200"/>
      <c r="FD31" s="200"/>
      <c r="FE31" s="200"/>
      <c r="FF31" s="200"/>
      <c r="FG31" s="200"/>
      <c r="FH31" s="200"/>
      <c r="FI31" s="200"/>
      <c r="FJ31" s="200"/>
      <c r="FK31" s="200"/>
      <c r="FL31" s="200"/>
      <c r="FM31" s="200"/>
      <c r="FN31" s="200"/>
      <c r="FO31" s="200"/>
      <c r="FP31" s="200"/>
      <c r="FQ31" s="200"/>
      <c r="FR31" s="200"/>
      <c r="FS31" s="200"/>
      <c r="FT31" s="200"/>
      <c r="FU31" s="200"/>
      <c r="FV31" s="200"/>
      <c r="FW31" s="200"/>
      <c r="FX31" s="200"/>
      <c r="FY31" s="200"/>
      <c r="FZ31" s="200"/>
      <c r="GA31" s="200"/>
      <c r="GB31" s="200"/>
      <c r="GC31" s="200"/>
      <c r="GD31" s="200"/>
      <c r="GE31" s="200"/>
      <c r="GF31" s="200"/>
      <c r="GG31" s="200"/>
      <c r="GH31" s="200"/>
      <c r="GI31" s="200"/>
      <c r="GJ31" s="200"/>
      <c r="GK31" s="200"/>
      <c r="GL31" s="200"/>
      <c r="GM31" s="200"/>
      <c r="GN31" s="200"/>
      <c r="GO31" s="200"/>
      <c r="GP31" s="200"/>
      <c r="GQ31" s="200"/>
      <c r="GR31" s="200"/>
      <c r="GS31" s="200"/>
      <c r="GT31" s="200"/>
      <c r="GU31" s="200"/>
      <c r="GV31" s="200"/>
      <c r="GW31" s="200"/>
      <c r="GX31" s="200"/>
      <c r="GY31" s="200"/>
      <c r="GZ31" s="200"/>
      <c r="HA31" s="200"/>
      <c r="HB31" s="200"/>
      <c r="HC31" s="200"/>
      <c r="HD31" s="200"/>
      <c r="HE31" s="200"/>
      <c r="HF31" s="200"/>
      <c r="HG31" s="200"/>
      <c r="HH31" s="200"/>
      <c r="HI31" s="200"/>
      <c r="HJ31" s="200"/>
      <c r="HK31" s="200"/>
      <c r="HL31" s="200"/>
      <c r="HM31" s="200"/>
      <c r="HN31" s="200"/>
      <c r="HO31" s="200"/>
      <c r="HP31" s="200"/>
      <c r="HQ31" s="200"/>
      <c r="HR31" s="200"/>
      <c r="HS31" s="200"/>
      <c r="HT31" s="200"/>
      <c r="HU31" s="200"/>
      <c r="HV31" s="200"/>
      <c r="HW31" s="200"/>
      <c r="HX31" s="200"/>
      <c r="HY31" s="200"/>
      <c r="HZ31" s="200"/>
      <c r="IA31" s="200"/>
      <c r="IB31" s="200"/>
      <c r="IC31" s="200"/>
      <c r="ID31" s="200"/>
      <c r="IE31" s="200"/>
      <c r="IF31" s="200"/>
      <c r="IG31" s="200"/>
      <c r="IH31" s="200"/>
      <c r="II31" s="200"/>
      <c r="IJ31" s="200"/>
      <c r="IK31" s="200"/>
      <c r="IL31" s="200"/>
      <c r="IM31" s="200"/>
      <c r="IN31" s="200"/>
      <c r="IO31" s="200"/>
      <c r="IP31" s="200"/>
      <c r="IQ31" s="200"/>
      <c r="IR31" s="200"/>
      <c r="IS31" s="200"/>
      <c r="IT31" s="200"/>
      <c r="IU31" s="200"/>
      <c r="IV31" s="200"/>
      <c r="IW31" s="200"/>
    </row>
    <row r="32" spans="1:257" s="205" customFormat="1">
      <c r="A32" s="199"/>
      <c r="D32" s="199"/>
      <c r="F32" s="102">
        <f t="shared" si="0"/>
        <v>0</v>
      </c>
      <c r="G32" s="243"/>
      <c r="I32" s="243"/>
      <c r="J32" s="199"/>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c r="DJ32" s="200"/>
      <c r="DK32" s="200"/>
      <c r="DL32" s="200"/>
      <c r="DM32" s="200"/>
      <c r="DN32" s="200"/>
      <c r="DO32" s="200"/>
      <c r="DP32" s="200"/>
      <c r="DQ32" s="200"/>
      <c r="DR32" s="200"/>
      <c r="DS32" s="200"/>
      <c r="DT32" s="200"/>
      <c r="DU32" s="200"/>
      <c r="DV32" s="200"/>
      <c r="DW32" s="200"/>
      <c r="DX32" s="200"/>
      <c r="DY32" s="200"/>
      <c r="DZ32" s="200"/>
      <c r="EA32" s="200"/>
      <c r="EB32" s="200"/>
      <c r="EC32" s="200"/>
      <c r="ED32" s="200"/>
      <c r="EE32" s="200"/>
      <c r="EF32" s="200"/>
      <c r="EG32" s="200"/>
      <c r="EH32" s="200"/>
      <c r="EI32" s="200"/>
      <c r="EJ32" s="200"/>
      <c r="EK32" s="200"/>
      <c r="EL32" s="200"/>
      <c r="EM32" s="200"/>
      <c r="EN32" s="200"/>
      <c r="EO32" s="200"/>
      <c r="EP32" s="200"/>
      <c r="EQ32" s="200"/>
      <c r="ER32" s="200"/>
      <c r="ES32" s="200"/>
      <c r="ET32" s="200"/>
      <c r="EU32" s="200"/>
      <c r="EV32" s="200"/>
      <c r="EW32" s="200"/>
      <c r="EX32" s="200"/>
      <c r="EY32" s="200"/>
      <c r="EZ32" s="200"/>
      <c r="FA32" s="200"/>
      <c r="FB32" s="200"/>
      <c r="FC32" s="200"/>
      <c r="FD32" s="200"/>
      <c r="FE32" s="200"/>
      <c r="FF32" s="200"/>
      <c r="FG32" s="200"/>
      <c r="FH32" s="200"/>
      <c r="FI32" s="200"/>
      <c r="FJ32" s="200"/>
      <c r="FK32" s="200"/>
      <c r="FL32" s="200"/>
      <c r="FM32" s="200"/>
      <c r="FN32" s="200"/>
      <c r="FO32" s="200"/>
      <c r="FP32" s="200"/>
      <c r="FQ32" s="200"/>
      <c r="FR32" s="200"/>
      <c r="FS32" s="200"/>
      <c r="FT32" s="200"/>
      <c r="FU32" s="200"/>
      <c r="FV32" s="200"/>
      <c r="FW32" s="200"/>
      <c r="FX32" s="200"/>
      <c r="FY32" s="200"/>
      <c r="FZ32" s="200"/>
      <c r="GA32" s="200"/>
      <c r="GB32" s="200"/>
      <c r="GC32" s="200"/>
      <c r="GD32" s="200"/>
      <c r="GE32" s="200"/>
      <c r="GF32" s="200"/>
      <c r="GG32" s="200"/>
      <c r="GH32" s="200"/>
      <c r="GI32" s="200"/>
      <c r="GJ32" s="200"/>
      <c r="GK32" s="200"/>
      <c r="GL32" s="200"/>
      <c r="GM32" s="200"/>
      <c r="GN32" s="200"/>
      <c r="GO32" s="200"/>
      <c r="GP32" s="200"/>
      <c r="GQ32" s="200"/>
      <c r="GR32" s="200"/>
      <c r="GS32" s="200"/>
      <c r="GT32" s="200"/>
      <c r="GU32" s="200"/>
      <c r="GV32" s="200"/>
      <c r="GW32" s="200"/>
      <c r="GX32" s="200"/>
      <c r="GY32" s="200"/>
      <c r="GZ32" s="200"/>
      <c r="HA32" s="200"/>
      <c r="HB32" s="200"/>
      <c r="HC32" s="200"/>
      <c r="HD32" s="200"/>
      <c r="HE32" s="200"/>
      <c r="HF32" s="200"/>
      <c r="HG32" s="200"/>
      <c r="HH32" s="200"/>
      <c r="HI32" s="200"/>
      <c r="HJ32" s="200"/>
      <c r="HK32" s="200"/>
      <c r="HL32" s="200"/>
      <c r="HM32" s="200"/>
      <c r="HN32" s="200"/>
      <c r="HO32" s="200"/>
      <c r="HP32" s="200"/>
      <c r="HQ32" s="200"/>
      <c r="HR32" s="200"/>
      <c r="HS32" s="200"/>
      <c r="HT32" s="200"/>
      <c r="HU32" s="200"/>
      <c r="HV32" s="200"/>
      <c r="HW32" s="200"/>
      <c r="HX32" s="200"/>
      <c r="HY32" s="200"/>
      <c r="HZ32" s="200"/>
      <c r="IA32" s="200"/>
      <c r="IB32" s="200"/>
      <c r="IC32" s="200"/>
      <c r="ID32" s="200"/>
      <c r="IE32" s="200"/>
      <c r="IF32" s="200"/>
      <c r="IG32" s="200"/>
      <c r="IH32" s="200"/>
      <c r="II32" s="200"/>
      <c r="IJ32" s="200"/>
      <c r="IK32" s="200"/>
      <c r="IL32" s="200"/>
      <c r="IM32" s="200"/>
      <c r="IN32" s="200"/>
      <c r="IO32" s="200"/>
      <c r="IP32" s="200"/>
      <c r="IQ32" s="200"/>
      <c r="IR32" s="200"/>
      <c r="IS32" s="200"/>
      <c r="IT32" s="200"/>
      <c r="IU32" s="200"/>
      <c r="IV32" s="200"/>
      <c r="IW32" s="200"/>
    </row>
    <row r="33" spans="1:257">
      <c r="A33" s="131">
        <v>7</v>
      </c>
      <c r="B33" s="132" t="s">
        <v>42</v>
      </c>
      <c r="C33" s="135" t="s">
        <v>18</v>
      </c>
      <c r="D33" s="172">
        <v>30</v>
      </c>
      <c r="E33" s="175"/>
      <c r="F33" s="303">
        <f t="shared" si="0"/>
        <v>0</v>
      </c>
      <c r="G33" s="233"/>
      <c r="H33" s="154"/>
      <c r="I33" s="233"/>
    </row>
    <row r="34" spans="1:257" s="33" customFormat="1">
      <c r="B34" s="132"/>
      <c r="C34" s="101"/>
      <c r="D34" s="172"/>
      <c r="E34" s="102"/>
      <c r="F34" s="102">
        <f t="shared" si="0"/>
        <v>0</v>
      </c>
      <c r="G34" s="233"/>
      <c r="H34" s="124"/>
      <c r="I34" s="23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13">
        <v>8</v>
      </c>
      <c r="B35" s="10" t="s">
        <v>97</v>
      </c>
      <c r="C35" s="101" t="s">
        <v>17</v>
      </c>
      <c r="D35" s="180">
        <v>50</v>
      </c>
      <c r="E35" s="13"/>
      <c r="F35" s="303">
        <f t="shared" si="0"/>
        <v>0</v>
      </c>
      <c r="G35" s="233"/>
      <c r="H35" s="154"/>
      <c r="I35" s="23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13"/>
      <c r="D36" s="192"/>
      <c r="F36" s="102">
        <f t="shared" si="0"/>
        <v>0</v>
      </c>
      <c r="G36" s="233"/>
      <c r="I36" s="23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ht="26.4">
      <c r="A37" s="13">
        <v>9</v>
      </c>
      <c r="B37" s="132" t="s">
        <v>44</v>
      </c>
      <c r="C37" s="10" t="s">
        <v>15</v>
      </c>
      <c r="D37" s="180">
        <v>1</v>
      </c>
      <c r="F37" s="303">
        <f t="shared" si="0"/>
        <v>0</v>
      </c>
      <c r="G37" s="233"/>
      <c r="H37" s="154"/>
      <c r="I37" s="233"/>
      <c r="J37" s="13"/>
      <c r="K37"/>
      <c r="L37" s="208"/>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1"/>
      <c r="B38" s="123"/>
      <c r="C38" s="101"/>
      <c r="D38" s="193"/>
      <c r="E38" s="175"/>
      <c r="F38" s="298"/>
      <c r="G38" s="233"/>
      <c r="H38" s="154"/>
      <c r="I38" s="233"/>
      <c r="J38" s="13"/>
      <c r="K38"/>
      <c r="L38" s="20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ht="13.8" thickBot="1">
      <c r="A39" s="131"/>
      <c r="B39" s="156" t="str">
        <f>+CONCATENATE("REKAPITULACIJA - ",B7)</f>
        <v>REKAPITULACIJA - SEZNAM OPREME MFE</v>
      </c>
      <c r="C39" s="157"/>
      <c r="D39" s="194"/>
      <c r="E39" s="176"/>
      <c r="F39" s="307">
        <f>SUM(F8:F37)</f>
        <v>0</v>
      </c>
      <c r="G39" s="231"/>
      <c r="H39" s="126"/>
      <c r="I39" s="231"/>
      <c r="J39" s="13"/>
      <c r="K39"/>
      <c r="L39" s="208"/>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ht="13.8" thickTop="1">
      <c r="A40" s="131"/>
      <c r="D40" s="192"/>
      <c r="J40" s="13"/>
      <c r="K40"/>
      <c r="L40" s="208"/>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1"/>
      <c r="D41" s="192"/>
      <c r="J41" s="13"/>
      <c r="K41"/>
      <c r="L41" s="209"/>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1"/>
      <c r="D42" s="192"/>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02"/>
      <c r="B43" s="52"/>
      <c r="C43" s="69"/>
      <c r="D43" s="195"/>
      <c r="E43" s="13"/>
      <c r="F43" s="297"/>
      <c r="G43" s="32"/>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55"/>
      <c r="D44" s="192"/>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D45" s="192"/>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34"/>
      <c r="D46" s="192"/>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34"/>
      <c r="D47" s="192"/>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131"/>
      <c r="D48" s="192"/>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2:257">
      <c r="B49" s="52"/>
      <c r="C49" s="68"/>
      <c r="D49" s="50"/>
      <c r="F49" s="33"/>
      <c r="G49" s="32"/>
    </row>
    <row r="50" spans="2:257" s="33" customFormat="1">
      <c r="B50" s="132"/>
      <c r="C50" s="135"/>
      <c r="D50" s="172"/>
      <c r="E50" s="175"/>
      <c r="F50" s="298"/>
      <c r="G50" s="32"/>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2:257" s="33" customFormat="1">
      <c r="B51" s="132"/>
      <c r="C51" s="101"/>
      <c r="D51" s="172"/>
      <c r="E51" s="102"/>
      <c r="F51" s="124"/>
      <c r="G51" s="32"/>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2:257" s="33" customFormat="1">
      <c r="B52" s="132"/>
      <c r="C52" s="135"/>
      <c r="D52" s="172"/>
      <c r="E52" s="175"/>
      <c r="F52" s="298"/>
      <c r="G52" s="32"/>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2:257" s="33" customFormat="1">
      <c r="B53" s="132"/>
      <c r="C53" s="135"/>
      <c r="D53" s="172"/>
      <c r="E53" s="175"/>
      <c r="F53" s="124"/>
      <c r="G53" s="32"/>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2:257" s="33" customFormat="1">
      <c r="B54" s="132"/>
      <c r="C54" s="135"/>
      <c r="D54" s="172"/>
      <c r="E54" s="175"/>
      <c r="F54" s="298"/>
      <c r="G54" s="32"/>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2:257" s="33" customFormat="1">
      <c r="B55" s="132"/>
      <c r="C55" s="135"/>
      <c r="D55" s="172"/>
      <c r="E55" s="175"/>
      <c r="F55" s="124"/>
      <c r="G55" s="32"/>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2:257" s="33" customFormat="1">
      <c r="B56" s="132"/>
      <c r="C56" s="135"/>
      <c r="D56" s="172"/>
      <c r="E56" s="175"/>
      <c r="F56" s="298"/>
      <c r="G56" s="32"/>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2:257" s="33" customFormat="1">
      <c r="B57" s="107"/>
      <c r="C57" s="69"/>
      <c r="D57" s="75"/>
      <c r="F57" s="297"/>
      <c r="G57" s="32"/>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2:257" s="33" customFormat="1">
      <c r="B58" s="107"/>
      <c r="C58" s="69"/>
      <c r="D58" s="75"/>
      <c r="G58" s="32"/>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2:257" s="33" customFormat="1">
      <c r="B59" s="107"/>
      <c r="C59" s="69"/>
      <c r="D59" s="75"/>
      <c r="F59" s="297"/>
      <c r="G59" s="32"/>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2:257" s="33" customFormat="1">
      <c r="B60" s="107"/>
      <c r="C60" s="69"/>
      <c r="D60" s="75"/>
      <c r="G60" s="32"/>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2:257" s="33" customFormat="1">
      <c r="B61" s="107"/>
      <c r="C61" s="69"/>
      <c r="D61" s="75"/>
      <c r="F61" s="297"/>
      <c r="G61" s="32"/>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2:257" s="33" customFormat="1">
      <c r="B62" s="107"/>
      <c r="C62" s="69"/>
      <c r="D62" s="75"/>
      <c r="G62" s="32"/>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2:257" s="33" customFormat="1">
      <c r="B63" s="107"/>
      <c r="C63" s="69"/>
      <c r="D63" s="75"/>
      <c r="F63" s="297"/>
      <c r="G63" s="32"/>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2:257" s="33" customFormat="1">
      <c r="B64" s="107"/>
      <c r="C64" s="69"/>
      <c r="D64" s="75"/>
      <c r="F64" s="297"/>
      <c r="G64" s="32"/>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2:257" s="33" customFormat="1">
      <c r="B65" s="107"/>
      <c r="C65" s="69"/>
      <c r="D65" s="75"/>
      <c r="F65" s="297"/>
      <c r="G65" s="32"/>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2:257" s="33" customFormat="1">
      <c r="B66" s="107"/>
      <c r="C66" s="69"/>
      <c r="D66" s="75"/>
      <c r="F66" s="297"/>
      <c r="G66" s="32"/>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2:257" s="33" customFormat="1">
      <c r="B67" s="107"/>
      <c r="C67" s="69"/>
      <c r="D67" s="75"/>
      <c r="F67" s="297"/>
      <c r="G67" s="32"/>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2:257" s="33" customFormat="1">
      <c r="B68" s="107"/>
      <c r="C68" s="69"/>
      <c r="D68" s="75"/>
      <c r="F68" s="297"/>
      <c r="G68" s="32"/>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2:257" s="33" customFormat="1">
      <c r="B69" s="107"/>
      <c r="C69" s="69"/>
      <c r="D69" s="75"/>
      <c r="F69" s="297"/>
      <c r="G69" s="32"/>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2:257" s="33" customFormat="1">
      <c r="B70" s="107"/>
      <c r="C70" s="10"/>
      <c r="D70" s="13"/>
      <c r="G70" s="32"/>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2:257" s="33" customFormat="1">
      <c r="B71" s="107"/>
      <c r="C71" s="69"/>
      <c r="D71" s="75"/>
      <c r="F71" s="297"/>
      <c r="G71" s="32"/>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2:257" s="33" customFormat="1">
      <c r="B72" s="107"/>
      <c r="C72" s="69"/>
      <c r="D72" s="75"/>
      <c r="G72" s="32"/>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2:257" s="33" customFormat="1">
      <c r="B73" s="108"/>
      <c r="C73" s="10"/>
      <c r="D73" s="13"/>
      <c r="G73" s="32"/>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2:257" s="33" customFormat="1">
      <c r="B74" s="108"/>
      <c r="C74" s="70"/>
      <c r="D74" s="109"/>
      <c r="F74" s="297"/>
      <c r="G74" s="32"/>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2:257" s="33" customFormat="1">
      <c r="B75" s="108"/>
      <c r="C75" s="70"/>
      <c r="D75" s="109"/>
      <c r="G75" s="32"/>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2:257" s="33" customFormat="1">
      <c r="B76" s="108"/>
      <c r="C76" s="70"/>
      <c r="D76" s="109"/>
      <c r="G76" s="3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2:257" s="33" customFormat="1">
      <c r="B77" s="108"/>
      <c r="C77" s="70"/>
      <c r="D77" s="109"/>
      <c r="F77" s="297"/>
      <c r="G77" s="32"/>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2:257" s="33" customFormat="1">
      <c r="B78" s="108"/>
      <c r="C78" s="70"/>
      <c r="D78" s="109"/>
      <c r="G78" s="32"/>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2:257" s="33" customFormat="1">
      <c r="B79" s="108"/>
      <c r="C79" s="72"/>
      <c r="D79" s="110"/>
      <c r="F79" s="297"/>
      <c r="G79" s="3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2:257" s="33" customFormat="1">
      <c r="B80" s="108"/>
      <c r="C80" s="72"/>
      <c r="D80" s="110"/>
      <c r="G80" s="32"/>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B81" s="108"/>
      <c r="C81" s="72"/>
      <c r="D81" s="110"/>
      <c r="F81" s="297"/>
      <c r="G81" s="32"/>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B82" s="108"/>
      <c r="C82" s="72"/>
      <c r="D82" s="110"/>
      <c r="G82" s="32"/>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B83" s="108"/>
      <c r="C83" s="72"/>
      <c r="D83" s="110"/>
      <c r="F83" s="297"/>
      <c r="G83" s="32"/>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B84" s="108"/>
      <c r="C84" s="72"/>
      <c r="D84" s="110"/>
      <c r="G84" s="32"/>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B85" s="27"/>
      <c r="C85" s="10"/>
      <c r="D85" s="13"/>
      <c r="G85" s="32"/>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B86" s="108"/>
      <c r="C86" s="72"/>
      <c r="D86" s="110"/>
      <c r="F86" s="297"/>
      <c r="G86" s="32"/>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B87" s="111"/>
      <c r="C87" s="71"/>
      <c r="D87" s="112"/>
      <c r="G87" s="32"/>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B88" s="27"/>
      <c r="C88" s="10"/>
      <c r="D88" s="13"/>
      <c r="G88" s="32"/>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B89" s="108"/>
      <c r="C89" s="72"/>
      <c r="D89" s="110"/>
      <c r="F89" s="297"/>
      <c r="G89" s="32"/>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B90" s="113"/>
      <c r="C90" s="68"/>
      <c r="D90" s="50"/>
      <c r="G90" s="32"/>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B91" s="27"/>
      <c r="C91" s="10"/>
      <c r="D91" s="13"/>
      <c r="G91" s="32"/>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44"/>
      <c r="B92" s="108"/>
      <c r="C92" s="72"/>
      <c r="D92" s="110"/>
      <c r="F92" s="297"/>
      <c r="G92" s="3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8"/>
      <c r="B93" s="108"/>
      <c r="C93" s="72"/>
      <c r="D93" s="110"/>
      <c r="F93" s="297"/>
      <c r="G93" s="32"/>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8"/>
      <c r="B94" s="27"/>
      <c r="C94" s="76"/>
      <c r="D94" s="110"/>
      <c r="F94" s="297"/>
      <c r="G94" s="32"/>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c r="B95" s="89"/>
      <c r="C95" s="10"/>
      <c r="D95" s="13"/>
      <c r="G95" s="3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c r="B96" s="27"/>
      <c r="C96" s="76"/>
      <c r="D96" s="110"/>
      <c r="F96" s="297"/>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c r="B97" s="89"/>
      <c r="C97" s="69"/>
      <c r="D97" s="75"/>
      <c r="G97" s="32"/>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c r="B98" s="27"/>
      <c r="C98" s="76"/>
      <c r="D98" s="110"/>
      <c r="F98" s="297"/>
      <c r="G98" s="32"/>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c r="B99" s="89"/>
      <c r="C99" s="69"/>
      <c r="D99" s="75"/>
      <c r="G99" s="32"/>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c r="B100" s="27"/>
      <c r="C100" s="76"/>
      <c r="D100" s="110"/>
      <c r="F100" s="297"/>
      <c r="G100" s="3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c r="B101" s="27"/>
      <c r="C101" s="76"/>
      <c r="D101" s="110"/>
      <c r="G101" s="3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c r="B102" s="113"/>
      <c r="C102" s="68"/>
      <c r="D102" s="50"/>
      <c r="F102" s="297"/>
      <c r="G102" s="3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c r="B103" s="89"/>
      <c r="C103" s="10"/>
      <c r="D103" s="13"/>
      <c r="G103" s="32"/>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c r="B104" s="113"/>
      <c r="C104" s="68"/>
      <c r="D104" s="50"/>
      <c r="F104" s="297"/>
      <c r="G104" s="32"/>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c r="B105" s="113"/>
      <c r="C105" s="68"/>
      <c r="D105" s="50"/>
      <c r="F105" s="297"/>
      <c r="G105" s="32"/>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ht="12" customHeight="1">
      <c r="A106"/>
      <c r="B106" s="113"/>
      <c r="C106" s="68"/>
      <c r="D106" s="50"/>
      <c r="F106" s="297"/>
      <c r="G106" s="32"/>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ht="12" customHeight="1">
      <c r="A107"/>
      <c r="B107" s="114"/>
      <c r="C107" s="68"/>
      <c r="D107" s="50"/>
      <c r="E107" s="177"/>
      <c r="F107" s="32"/>
      <c r="G107" s="32"/>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c r="B108" s="115"/>
      <c r="C108" s="10"/>
      <c r="D108" s="31"/>
      <c r="E108" s="178"/>
      <c r="F108" s="31"/>
      <c r="G108" s="74"/>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c r="B109" s="27"/>
      <c r="C109" s="10"/>
      <c r="D109" s="13"/>
      <c r="G109" s="244"/>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c r="B110" s="27"/>
      <c r="C110" s="68"/>
      <c r="D110" s="50"/>
      <c r="E110" s="177"/>
      <c r="F110" s="32"/>
      <c r="G110" s="32"/>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c r="B111" s="78"/>
      <c r="C111" s="10"/>
      <c r="D111" s="13"/>
      <c r="E111" s="177"/>
      <c r="F111" s="32"/>
      <c r="G111" s="32"/>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8"/>
      <c r="B112" s="27"/>
      <c r="C112" s="10"/>
      <c r="D112" s="13"/>
      <c r="E112" s="177"/>
      <c r="F112" s="32"/>
      <c r="G112" s="32"/>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8"/>
      <c r="B113" s="96"/>
      <c r="C113" s="10"/>
      <c r="D113" s="31"/>
      <c r="E113" s="13"/>
      <c r="F113" s="32"/>
      <c r="G113" s="32"/>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8"/>
      <c r="G114" s="244"/>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8"/>
      <c r="B115" s="43"/>
      <c r="C115" s="42"/>
      <c r="D115" s="46"/>
      <c r="E115" s="47"/>
      <c r="F115" s="304"/>
      <c r="G115" s="32"/>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8"/>
      <c r="B116" s="43"/>
      <c r="C116" s="42"/>
      <c r="D116" s="47"/>
      <c r="E116" s="47"/>
      <c r="F116"/>
      <c r="G116" s="233"/>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8"/>
      <c r="B117" s="53"/>
      <c r="C117" s="42"/>
      <c r="D117" s="54"/>
      <c r="E117" s="34"/>
      <c r="F117"/>
      <c r="G117" s="233"/>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8"/>
      <c r="B118" s="53"/>
      <c r="C118" s="42"/>
      <c r="D118" s="54"/>
      <c r="E118" s="34"/>
      <c r="F118"/>
      <c r="G118" s="233"/>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8"/>
      <c r="B119" s="53"/>
      <c r="C119" s="42"/>
      <c r="D119" s="54"/>
      <c r="E119" s="34"/>
      <c r="F119"/>
      <c r="G119" s="233"/>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8"/>
      <c r="B120" s="55"/>
      <c r="C120" s="42"/>
      <c r="D120" s="54"/>
      <c r="E120" s="34"/>
      <c r="F120"/>
      <c r="G120" s="233"/>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38"/>
      <c r="B121" s="55"/>
      <c r="C121" s="42"/>
      <c r="D121" s="54"/>
      <c r="E121" s="34"/>
      <c r="F121"/>
      <c r="G121" s="233"/>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8"/>
      <c r="B122" s="15"/>
      <c r="C122" s="42"/>
      <c r="D122" s="54"/>
      <c r="E122" s="34"/>
      <c r="F122"/>
      <c r="G122" s="233"/>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8"/>
      <c r="B123" s="55"/>
      <c r="C123" s="42"/>
      <c r="D123" s="54"/>
      <c r="E123" s="34"/>
      <c r="F123"/>
      <c r="G123" s="23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8"/>
      <c r="B124" s="55"/>
      <c r="C124" s="42"/>
      <c r="D124" s="54"/>
      <c r="E124" s="34"/>
      <c r="F124"/>
      <c r="G124" s="233"/>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8"/>
      <c r="B125" s="55"/>
      <c r="C125" s="42"/>
      <c r="D125" s="54"/>
      <c r="E125" s="34"/>
      <c r="F125"/>
      <c r="G125" s="233"/>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8"/>
      <c r="B126" s="55"/>
      <c r="C126" s="42"/>
      <c r="D126" s="54"/>
      <c r="E126" s="34"/>
      <c r="F126"/>
      <c r="G126" s="233"/>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8"/>
      <c r="B127" s="55"/>
      <c r="C127" s="42"/>
      <c r="D127" s="54"/>
      <c r="E127" s="34"/>
      <c r="F127" s="305"/>
      <c r="G127" s="233"/>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8"/>
      <c r="B128" s="55"/>
      <c r="C128" s="42"/>
      <c r="D128" s="54"/>
      <c r="E128" s="34"/>
      <c r="F128" s="305"/>
      <c r="G128" s="233"/>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8"/>
      <c r="B129" s="55"/>
      <c r="C129" s="42"/>
      <c r="D129" s="54"/>
      <c r="E129" s="34"/>
      <c r="F129" s="305"/>
      <c r="G129" s="233"/>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8"/>
      <c r="B130" s="55"/>
      <c r="C130" s="42"/>
      <c r="D130" s="54"/>
      <c r="E130" s="34"/>
      <c r="F130" s="305"/>
      <c r="G130" s="233"/>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8"/>
      <c r="B131" s="35"/>
      <c r="C131" s="13"/>
      <c r="D131" s="31"/>
      <c r="E131" s="179"/>
      <c r="F131" s="297"/>
      <c r="G131" s="32"/>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8"/>
      <c r="B132" s="35"/>
      <c r="C132" s="13"/>
      <c r="D132" s="31"/>
      <c r="E132" s="13"/>
      <c r="F132" s="297"/>
      <c r="G132" s="32"/>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8"/>
      <c r="B133" s="45"/>
      <c r="C133" s="47"/>
      <c r="D133" s="46"/>
      <c r="E133" s="47"/>
      <c r="F133" s="306"/>
      <c r="G133" s="233"/>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8"/>
      <c r="B134" s="43"/>
      <c r="C134" s="42"/>
      <c r="D134" s="46"/>
      <c r="E134" s="47"/>
      <c r="F134" s="304"/>
      <c r="G134" s="32"/>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8"/>
      <c r="B135" s="43"/>
      <c r="C135" s="42"/>
      <c r="D135" s="47"/>
      <c r="E135" s="47"/>
      <c r="F135"/>
      <c r="G135" s="233"/>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8"/>
      <c r="B136" s="15"/>
      <c r="C136" s="42"/>
      <c r="D136" s="54"/>
      <c r="E136" s="34"/>
      <c r="F136"/>
      <c r="G136" s="233"/>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8"/>
      <c r="B137" s="53"/>
      <c r="C137" s="42"/>
      <c r="D137" s="54"/>
      <c r="E137" s="34"/>
      <c r="F137"/>
      <c r="G137" s="233"/>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8"/>
      <c r="B138" s="53"/>
      <c r="C138" s="42"/>
      <c r="D138" s="54"/>
      <c r="E138" s="34"/>
      <c r="F138"/>
      <c r="G138" s="233"/>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8"/>
      <c r="B139" s="55"/>
      <c r="C139" s="42"/>
      <c r="D139" s="54"/>
      <c r="E139" s="34"/>
      <c r="F139"/>
      <c r="G139" s="233"/>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8"/>
      <c r="B140" s="15"/>
      <c r="C140" s="42"/>
      <c r="D140" s="54"/>
      <c r="E140" s="34"/>
      <c r="F140"/>
      <c r="G140" s="233"/>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B141" s="55"/>
      <c r="C141" s="42"/>
      <c r="D141" s="54"/>
      <c r="E141" s="34"/>
      <c r="F141"/>
      <c r="G141" s="233"/>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8"/>
      <c r="B142" s="55"/>
      <c r="C142" s="42"/>
      <c r="D142" s="54"/>
      <c r="E142" s="34"/>
      <c r="F142"/>
      <c r="G142" s="233"/>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8"/>
      <c r="B143" s="55"/>
      <c r="C143" s="42"/>
      <c r="D143" s="54"/>
      <c r="E143" s="34"/>
      <c r="F143"/>
      <c r="G143" s="233"/>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8"/>
      <c r="B144" s="55"/>
      <c r="C144" s="42"/>
      <c r="D144" s="54"/>
      <c r="E144" s="34"/>
      <c r="F144"/>
      <c r="G144" s="233"/>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8"/>
      <c r="B145" s="55"/>
      <c r="C145" s="42"/>
      <c r="D145" s="54"/>
      <c r="E145" s="34"/>
      <c r="F145"/>
      <c r="G145" s="233"/>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B146" s="55"/>
      <c r="C146" s="42"/>
      <c r="D146" s="54"/>
      <c r="E146" s="34"/>
      <c r="F146"/>
      <c r="G146" s="233"/>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8"/>
      <c r="B147" s="55"/>
      <c r="C147" s="42"/>
      <c r="D147" s="54"/>
      <c r="E147" s="34"/>
      <c r="F147" s="305"/>
      <c r="G147" s="233"/>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8"/>
      <c r="B148" s="55"/>
      <c r="C148" s="42"/>
      <c r="D148" s="54"/>
      <c r="E148" s="34"/>
      <c r="F148" s="305"/>
      <c r="G148" s="233"/>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4"/>
      <c r="B149" s="35"/>
      <c r="C149" s="13"/>
      <c r="D149" s="31"/>
      <c r="E149" s="179"/>
      <c r="F149" s="297"/>
      <c r="G149" s="32"/>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4"/>
      <c r="B150" s="40"/>
      <c r="C150" s="13"/>
      <c r="D150" s="31"/>
      <c r="E150" s="13"/>
      <c r="F150" s="305"/>
      <c r="G150" s="233"/>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4"/>
      <c r="B151" s="45"/>
      <c r="C151" s="47"/>
      <c r="D151" s="46"/>
      <c r="E151" s="47"/>
      <c r="F151" s="306"/>
      <c r="G151" s="233"/>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8"/>
      <c r="B152" s="43"/>
      <c r="C152" s="47"/>
      <c r="D152" s="46"/>
      <c r="E152" s="47"/>
      <c r="F152" s="304"/>
      <c r="G152" s="32"/>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8"/>
      <c r="B153" s="43"/>
      <c r="C153" s="42"/>
      <c r="D153" s="47"/>
      <c r="E153" s="47"/>
      <c r="F153"/>
      <c r="G153" s="233"/>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8"/>
      <c r="B154" s="15"/>
      <c r="C154" s="42"/>
      <c r="D154" s="54"/>
      <c r="E154" s="34"/>
      <c r="F154"/>
      <c r="G154" s="233"/>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8"/>
      <c r="B155" s="55"/>
      <c r="C155" s="42"/>
      <c r="D155" s="73"/>
      <c r="E155" s="34"/>
      <c r="F155"/>
      <c r="G155" s="233"/>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8"/>
      <c r="B156" s="55"/>
      <c r="C156" s="42"/>
      <c r="D156" s="73"/>
      <c r="E156" s="34"/>
      <c r="F156"/>
      <c r="G156" s="233"/>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8"/>
      <c r="B157" s="55"/>
      <c r="C157" s="42"/>
      <c r="D157" s="73"/>
      <c r="E157" s="34"/>
      <c r="F157"/>
      <c r="G15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8"/>
      <c r="B158" s="53"/>
      <c r="C158" s="42"/>
      <c r="D158" s="73"/>
      <c r="E158" s="34"/>
      <c r="F158"/>
      <c r="G15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8"/>
      <c r="B159" s="55"/>
      <c r="C159" s="42"/>
      <c r="D159" s="73"/>
      <c r="E159" s="34"/>
      <c r="F159"/>
      <c r="G159"/>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38"/>
      <c r="B160" s="55"/>
      <c r="C160" s="42"/>
      <c r="D160" s="73"/>
      <c r="E160" s="34"/>
      <c r="F160"/>
      <c r="G16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38"/>
      <c r="B161" s="53"/>
      <c r="C161" s="42"/>
      <c r="D161" s="73"/>
      <c r="E161" s="34"/>
      <c r="F161"/>
      <c r="G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38"/>
      <c r="B162" s="53"/>
      <c r="C162" s="42"/>
      <c r="D162" s="73"/>
      <c r="E162" s="34"/>
      <c r="F162"/>
      <c r="G162"/>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38"/>
      <c r="B163" s="55"/>
      <c r="C163" s="42"/>
      <c r="D163" s="73"/>
      <c r="E163" s="34"/>
      <c r="F163"/>
      <c r="G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38"/>
      <c r="B164" s="55"/>
      <c r="C164" s="42"/>
      <c r="D164" s="73"/>
      <c r="E164" s="34"/>
      <c r="F164"/>
      <c r="G164"/>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38"/>
      <c r="B165" s="55"/>
      <c r="C165" s="42"/>
      <c r="D165" s="73"/>
      <c r="E165" s="34"/>
      <c r="F165"/>
      <c r="G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38"/>
      <c r="B166" s="55"/>
      <c r="C166" s="42"/>
      <c r="D166" s="73"/>
      <c r="E166" s="34"/>
      <c r="F166" s="305"/>
      <c r="G166"/>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8"/>
      <c r="B167" s="55"/>
      <c r="C167" s="42"/>
      <c r="D167" s="73"/>
      <c r="E167" s="34"/>
      <c r="F167" s="305"/>
      <c r="G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34"/>
      <c r="B168" s="35"/>
      <c r="C168" s="13"/>
      <c r="D168" s="31"/>
      <c r="E168" s="179"/>
      <c r="F168" s="297"/>
      <c r="G168" s="32"/>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34"/>
      <c r="B169" s="35"/>
      <c r="C169" s="13"/>
      <c r="D169" s="31"/>
      <c r="E169" s="13"/>
      <c r="F169" s="32"/>
      <c r="G169" s="32"/>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sheetData>
  <sheetProtection algorithmName="SHA-512" hashValue="INr3T637DvxJ2zxlxtfp6HQCtchcR6fHUUF9icU+miRU7gaWsuR+Si2FlaSVQ5+egDOpBawadH1CHrez77dR8A==" saltValue="uxX53begETKQ/qg2WU2KS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KULTURNI DOM ČRNA
Rev_0&amp;C&amp;8&amp;G&amp;10
&amp;R&amp;"Arial,Krepko"&amp;18 3.3&amp;"Arial,Običajno"&amp;8
Št. projekta: TREO-P-102/24-E
Stran: &amp;P/&amp;N </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0396-49D7-4EE8-BD9B-DB6364581DE9}">
  <sheetPr>
    <tabColor rgb="FFFFFF00"/>
  </sheetPr>
  <dimension ref="A1:IW116"/>
  <sheetViews>
    <sheetView showZeros="0" view="pageLayout" topLeftCell="A16" zoomScale="86" zoomScaleNormal="100" zoomScaleSheetLayoutView="100" zoomScalePageLayoutView="86" workbookViewId="0">
      <selection activeCell="E33" sqref="E33"/>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5" width="12.77734375" style="13" customWidth="1"/>
    <col min="6" max="7" width="12.77734375" customWidth="1"/>
    <col min="8" max="8" width="25.21875" style="33" customWidth="1"/>
    <col min="9" max="10" width="14" style="13" customWidth="1"/>
    <col min="12" max="12" width="9.77734375" bestFit="1" customWidth="1"/>
    <col min="13" max="13" width="37.77734375" bestFit="1" customWidth="1"/>
    <col min="14" max="14" width="17" customWidth="1"/>
    <col min="15" max="15" width="22.44140625" bestFit="1" customWidth="1"/>
    <col min="16" max="16" width="9.44140625" customWidth="1"/>
  </cols>
  <sheetData>
    <row r="1" spans="1:15" s="2" customFormat="1">
      <c r="A1" s="138"/>
      <c r="B1" s="99"/>
      <c r="C1" s="139"/>
      <c r="D1" s="140"/>
      <c r="E1" s="140"/>
      <c r="F1" s="291"/>
      <c r="G1" s="6"/>
      <c r="H1" s="227"/>
      <c r="I1" s="228"/>
      <c r="J1" s="59"/>
    </row>
    <row r="2" spans="1:15" s="2" customFormat="1">
      <c r="A2" s="138"/>
      <c r="B2" s="99"/>
      <c r="C2" s="139"/>
      <c r="D2" s="140"/>
      <c r="E2" s="140"/>
      <c r="F2" s="291"/>
      <c r="G2" s="6"/>
      <c r="H2" s="227"/>
      <c r="I2" s="228"/>
      <c r="J2" s="59"/>
    </row>
    <row r="3" spans="1:15" s="2" customFormat="1">
      <c r="A3" s="141"/>
      <c r="B3" s="142"/>
      <c r="C3" s="143"/>
      <c r="D3" s="144"/>
      <c r="E3" s="144"/>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6" t="s">
        <v>152</v>
      </c>
      <c r="F5" s="266" t="s">
        <v>153</v>
      </c>
      <c r="G5" s="229"/>
      <c r="H5" s="229"/>
      <c r="I5" s="229"/>
      <c r="J5" s="59"/>
    </row>
    <row r="6" spans="1:15">
      <c r="A6" s="134"/>
      <c r="B6" s="100"/>
      <c r="C6" s="102"/>
      <c r="D6" s="102"/>
      <c r="E6" s="102"/>
      <c r="F6" s="124"/>
      <c r="G6" s="233"/>
      <c r="O6" s="51"/>
    </row>
    <row r="7" spans="1:15">
      <c r="A7" s="128" t="s">
        <v>29</v>
      </c>
      <c r="B7" s="129" t="s">
        <v>43</v>
      </c>
      <c r="C7" s="102"/>
      <c r="D7" s="130"/>
      <c r="E7" s="130"/>
      <c r="F7" s="152"/>
      <c r="G7" s="32"/>
    </row>
    <row r="8" spans="1:15" ht="26.4">
      <c r="A8" s="167" t="s">
        <v>45</v>
      </c>
      <c r="B8" s="91" t="s">
        <v>103</v>
      </c>
      <c r="C8" s="101"/>
      <c r="D8" s="130"/>
      <c r="F8" s="293"/>
      <c r="G8" s="230"/>
      <c r="H8" s="152"/>
      <c r="I8" s="230"/>
    </row>
    <row r="9" spans="1:15" ht="25.05" customHeight="1">
      <c r="A9" s="131">
        <v>1</v>
      </c>
      <c r="B9" s="132" t="s">
        <v>104</v>
      </c>
      <c r="C9" s="101" t="s">
        <v>15</v>
      </c>
      <c r="D9" s="130">
        <v>1</v>
      </c>
      <c r="F9" s="294">
        <f t="shared" ref="F9:F16" si="0">D9*E9</f>
        <v>0</v>
      </c>
      <c r="G9" s="233"/>
      <c r="H9" s="154"/>
      <c r="I9" s="233"/>
    </row>
    <row r="10" spans="1:15">
      <c r="A10" s="131"/>
      <c r="B10" s="132"/>
      <c r="C10" s="101"/>
      <c r="D10" s="102"/>
      <c r="F10" s="13">
        <f t="shared" si="0"/>
        <v>0</v>
      </c>
      <c r="G10" s="233"/>
      <c r="H10" s="124"/>
      <c r="I10" s="233"/>
      <c r="J10" s="238"/>
    </row>
    <row r="11" spans="1:15" ht="26.4">
      <c r="A11" s="131">
        <v>2</v>
      </c>
      <c r="B11" s="132" t="s">
        <v>44</v>
      </c>
      <c r="C11" s="101" t="s">
        <v>15</v>
      </c>
      <c r="D11" s="130">
        <v>1</v>
      </c>
      <c r="F11" s="294">
        <f t="shared" si="0"/>
        <v>0</v>
      </c>
      <c r="G11" s="233"/>
      <c r="H11" s="154"/>
      <c r="I11" s="233"/>
      <c r="J11" s="238"/>
    </row>
    <row r="12" spans="1:15">
      <c r="A12" s="133"/>
      <c r="B12" s="132"/>
      <c r="C12" s="101"/>
      <c r="D12" s="102"/>
      <c r="F12" s="13">
        <f t="shared" si="0"/>
        <v>0</v>
      </c>
      <c r="G12" s="233"/>
      <c r="H12" s="124"/>
      <c r="I12" s="233"/>
      <c r="J12" s="238"/>
    </row>
    <row r="13" spans="1:15" ht="39.6">
      <c r="A13" s="167" t="s">
        <v>46</v>
      </c>
      <c r="B13" s="91" t="s">
        <v>99</v>
      </c>
      <c r="C13" s="101" t="s">
        <v>15</v>
      </c>
      <c r="D13" s="130">
        <v>1</v>
      </c>
      <c r="F13" s="294">
        <f t="shared" si="0"/>
        <v>0</v>
      </c>
      <c r="G13" s="230"/>
      <c r="H13" s="152"/>
      <c r="I13" s="230"/>
      <c r="J13" s="238"/>
    </row>
    <row r="14" spans="1:15" ht="66">
      <c r="A14" s="131"/>
      <c r="B14" s="100" t="s">
        <v>100</v>
      </c>
      <c r="F14" s="13">
        <f t="shared" si="0"/>
        <v>0</v>
      </c>
      <c r="G14" s="233"/>
      <c r="H14"/>
      <c r="I14" s="233"/>
    </row>
    <row r="15" spans="1:15">
      <c r="A15" s="187" t="s">
        <v>96</v>
      </c>
      <c r="B15" s="188" t="s">
        <v>115</v>
      </c>
      <c r="F15" s="13">
        <f t="shared" si="0"/>
        <v>0</v>
      </c>
      <c r="H15" s="41"/>
      <c r="J15" s="41"/>
      <c r="K15" s="165"/>
      <c r="L15" s="165"/>
      <c r="M15" s="165"/>
    </row>
    <row r="16" spans="1:15" ht="15.6" customHeight="1">
      <c r="F16" s="13">
        <f t="shared" si="0"/>
        <v>0</v>
      </c>
      <c r="J16" s="33"/>
      <c r="K16" s="165"/>
      <c r="L16" s="165"/>
      <c r="M16" s="165"/>
    </row>
    <row r="17" spans="1:257" ht="15.6" customHeight="1">
      <c r="A17" s="131">
        <v>1</v>
      </c>
      <c r="B17" s="316" t="s">
        <v>200</v>
      </c>
      <c r="C17" s="101" t="s">
        <v>17</v>
      </c>
      <c r="D17" s="172">
        <v>144</v>
      </c>
      <c r="E17" s="126"/>
      <c r="F17" s="295">
        <f t="shared" ref="F17:F33" si="1">E17*D17</f>
        <v>0</v>
      </c>
      <c r="G17" s="13"/>
      <c r="H17"/>
      <c r="I17"/>
      <c r="J17"/>
    </row>
    <row r="18" spans="1:257" s="33" customFormat="1">
      <c r="A18" s="134"/>
      <c r="B18" s="100"/>
      <c r="C18" s="102"/>
      <c r="D18" s="102"/>
      <c r="E18" s="102"/>
      <c r="F18" s="295">
        <f t="shared" si="1"/>
        <v>0</v>
      </c>
      <c r="G18" s="126"/>
      <c r="H18" s="126"/>
      <c r="I18" s="231"/>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c r="A19" s="131">
        <v>2</v>
      </c>
      <c r="B19" s="316" t="s">
        <v>105</v>
      </c>
      <c r="C19" s="101" t="s">
        <v>17</v>
      </c>
      <c r="D19" s="172">
        <v>244</v>
      </c>
      <c r="E19" s="126"/>
      <c r="F19" s="295">
        <f t="shared" si="1"/>
        <v>0</v>
      </c>
      <c r="G19" s="32"/>
      <c r="I19" s="13"/>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131"/>
      <c r="B20" s="317"/>
      <c r="C20" s="101"/>
      <c r="D20" s="172"/>
      <c r="E20" s="126"/>
      <c r="F20" s="295">
        <f t="shared" si="1"/>
        <v>0</v>
      </c>
      <c r="G20" s="32"/>
      <c r="I20" s="13"/>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c r="A21" s="131">
        <v>3</v>
      </c>
      <c r="B21" s="316" t="s">
        <v>139</v>
      </c>
      <c r="C21" s="101" t="s">
        <v>17</v>
      </c>
      <c r="D21" s="172">
        <v>164</v>
      </c>
      <c r="E21" s="126"/>
      <c r="F21" s="295">
        <f t="shared" si="1"/>
        <v>0</v>
      </c>
      <c r="G21" s="233"/>
      <c r="H21" s="154"/>
      <c r="I21" s="233"/>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131"/>
      <c r="B22" s="101"/>
      <c r="C22" s="101"/>
      <c r="D22" s="172"/>
      <c r="E22" s="126"/>
      <c r="F22" s="295">
        <f t="shared" si="1"/>
        <v>0</v>
      </c>
      <c r="G22" s="32"/>
      <c r="I22" s="13"/>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c r="A23" s="131">
        <v>4</v>
      </c>
      <c r="B23" s="316" t="s">
        <v>201</v>
      </c>
      <c r="C23" s="101" t="s">
        <v>17</v>
      </c>
      <c r="D23" s="172">
        <v>426</v>
      </c>
      <c r="E23" s="126"/>
      <c r="F23" s="295">
        <f t="shared" si="1"/>
        <v>0</v>
      </c>
      <c r="G23" s="32"/>
      <c r="I23" s="13"/>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A24" s="131"/>
      <c r="B24" s="101"/>
      <c r="C24" s="101"/>
      <c r="D24" s="172"/>
      <c r="E24" s="126"/>
      <c r="F24" s="295">
        <f t="shared" si="1"/>
        <v>0</v>
      </c>
      <c r="G24" s="32"/>
      <c r="I24" s="13"/>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A25" s="131">
        <v>5</v>
      </c>
      <c r="B25" s="316" t="s">
        <v>202</v>
      </c>
      <c r="C25" s="101" t="s">
        <v>17</v>
      </c>
      <c r="D25" s="172">
        <v>426</v>
      </c>
      <c r="E25" s="126"/>
      <c r="F25" s="295">
        <f t="shared" si="1"/>
        <v>0</v>
      </c>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131"/>
      <c r="B26" s="101"/>
      <c r="C26" s="101"/>
      <c r="D26" s="172"/>
      <c r="E26" s="126"/>
      <c r="F26" s="295">
        <f t="shared" si="1"/>
        <v>0</v>
      </c>
      <c r="G26" s="32"/>
      <c r="I26" s="13"/>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s="131">
        <v>6</v>
      </c>
      <c r="B27" s="316" t="s">
        <v>203</v>
      </c>
      <c r="C27" s="101" t="s">
        <v>17</v>
      </c>
      <c r="D27" s="172">
        <v>426</v>
      </c>
      <c r="E27" s="126"/>
      <c r="F27" s="295">
        <f>E27*D27</f>
        <v>0</v>
      </c>
      <c r="G27" s="32"/>
      <c r="I27" s="13"/>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s="131"/>
      <c r="B28" s="101"/>
      <c r="C28" s="101"/>
      <c r="D28" s="172"/>
      <c r="E28" s="126"/>
      <c r="F28" s="295">
        <f t="shared" si="1"/>
        <v>0</v>
      </c>
      <c r="G28" s="32"/>
      <c r="I28" s="13"/>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c r="A29" s="131">
        <v>7</v>
      </c>
      <c r="B29" s="316" t="s">
        <v>204</v>
      </c>
      <c r="C29" s="101" t="s">
        <v>17</v>
      </c>
      <c r="D29" s="172">
        <v>89</v>
      </c>
      <c r="E29" s="126"/>
      <c r="F29" s="295">
        <f t="shared" si="1"/>
        <v>0</v>
      </c>
      <c r="G29" s="32"/>
      <c r="I29" s="13"/>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s="131"/>
      <c r="B30" s="101"/>
      <c r="C30" s="101"/>
      <c r="D30" s="172"/>
      <c r="E30" s="126"/>
      <c r="F30" s="295">
        <f t="shared" si="1"/>
        <v>0</v>
      </c>
      <c r="G30" s="32"/>
      <c r="I30" s="13"/>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c r="A31" s="131">
        <v>8</v>
      </c>
      <c r="B31" s="316" t="s">
        <v>205</v>
      </c>
      <c r="C31" s="101" t="s">
        <v>17</v>
      </c>
      <c r="D31" s="172">
        <v>53</v>
      </c>
      <c r="E31" s="126"/>
      <c r="F31" s="295">
        <f>E31*D31</f>
        <v>0</v>
      </c>
      <c r="G31" s="32"/>
      <c r="I31" s="13"/>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s="131"/>
      <c r="B32" s="101"/>
      <c r="C32" s="101"/>
      <c r="D32" s="172"/>
      <c r="E32" s="126"/>
      <c r="F32" s="295">
        <f t="shared" si="1"/>
        <v>0</v>
      </c>
      <c r="G32" s="32"/>
      <c r="I32" s="13"/>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ht="12" customHeight="1">
      <c r="A33" s="131">
        <v>9</v>
      </c>
      <c r="B33" s="316" t="s">
        <v>206</v>
      </c>
      <c r="C33" s="101" t="s">
        <v>17</v>
      </c>
      <c r="D33" s="172">
        <v>34</v>
      </c>
      <c r="E33" s="126"/>
      <c r="F33" s="295">
        <f t="shared" si="1"/>
        <v>0</v>
      </c>
      <c r="G33" s="32"/>
      <c r="I33" s="1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ht="12" customHeight="1">
      <c r="A34" s="131"/>
      <c r="B34" s="132"/>
      <c r="C34" s="10"/>
      <c r="D34" s="13"/>
      <c r="E34" s="13"/>
      <c r="F34"/>
      <c r="G34" s="32"/>
      <c r="I34" s="1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ht="27" thickBot="1">
      <c r="A35" s="13"/>
      <c r="B35" s="156" t="str">
        <f>+CONCATENATE("REKAPITULACIJA - ",B7)</f>
        <v>REKAPITULACIJA - SEZNAM OPREME KONSTRUKCIJE</v>
      </c>
      <c r="C35" s="157"/>
      <c r="D35" s="158"/>
      <c r="E35" s="159"/>
      <c r="F35" s="307">
        <f>SUM(F9:F33)</f>
        <v>0</v>
      </c>
      <c r="G35" s="74"/>
      <c r="I35" s="1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ht="13.8" thickTop="1">
      <c r="A36" s="44"/>
      <c r="B36" s="108"/>
      <c r="C36" s="72"/>
      <c r="D36" s="110"/>
      <c r="F36" s="297"/>
      <c r="G36" s="244"/>
      <c r="I36" s="1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s="38"/>
      <c r="B37" s="108"/>
      <c r="C37" s="72"/>
      <c r="D37" s="110"/>
      <c r="F37" s="297"/>
      <c r="G37" s="32"/>
      <c r="I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
      <c r="B38" s="132"/>
      <c r="C38" s="10"/>
      <c r="D38" s="180"/>
      <c r="F38" s="298"/>
      <c r="G38" s="32"/>
      <c r="I38" s="1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c r="B39" s="89"/>
      <c r="C39" s="10"/>
      <c r="D39" s="13"/>
      <c r="G39" s="32"/>
      <c r="I39" s="1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c r="B40" s="27"/>
      <c r="C40" s="76"/>
      <c r="D40" s="110"/>
      <c r="F40" s="297"/>
      <c r="G40" s="32"/>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c r="B41" s="89"/>
      <c r="C41" s="69"/>
      <c r="D41" s="75"/>
      <c r="G41" s="244"/>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c r="G42" s="32"/>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c r="B43" s="89"/>
      <c r="C43" s="69"/>
      <c r="D43" s="75"/>
      <c r="G43" s="233"/>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c r="B44" s="27"/>
      <c r="C44" s="76"/>
      <c r="D44" s="110"/>
      <c r="F44" s="297"/>
      <c r="G44" s="233"/>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c r="B45" s="27"/>
      <c r="C45" s="76"/>
      <c r="D45" s="110"/>
      <c r="G45" s="233"/>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c r="B46" s="113"/>
      <c r="C46" s="68"/>
      <c r="D46" s="50"/>
      <c r="F46" s="297"/>
      <c r="G46" s="233"/>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c r="B47" s="89"/>
      <c r="C47" s="10"/>
      <c r="D47" s="13"/>
      <c r="G47" s="233"/>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c r="B48" s="113"/>
      <c r="C48" s="68"/>
      <c r="D48" s="50"/>
      <c r="F48" s="297"/>
      <c r="G48" s="233"/>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c r="B49" s="113"/>
      <c r="C49" s="68"/>
      <c r="D49" s="50"/>
      <c r="F49" s="297"/>
      <c r="G49" s="233"/>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c r="B50" s="113"/>
      <c r="C50" s="68"/>
      <c r="D50" s="50"/>
      <c r="F50" s="297"/>
      <c r="G50" s="233"/>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c r="B51" s="114"/>
      <c r="C51" s="68"/>
      <c r="D51" s="50"/>
      <c r="E51" s="50"/>
      <c r="F51" s="32"/>
      <c r="G51" s="233"/>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c r="B52" s="115"/>
      <c r="C52" s="10"/>
      <c r="D52" s="31"/>
      <c r="E52" s="74"/>
      <c r="F52" s="31"/>
      <c r="G52" s="233"/>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c r="B53" s="27"/>
      <c r="C53" s="10"/>
      <c r="D53" s="13"/>
      <c r="G53" s="233"/>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c r="B54" s="27"/>
      <c r="C54" s="68"/>
      <c r="D54" s="50"/>
      <c r="E54" s="50"/>
      <c r="F54" s="32"/>
      <c r="G54" s="233"/>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c r="B55" s="78"/>
      <c r="C55" s="10"/>
      <c r="D55" s="13"/>
      <c r="E55" s="50"/>
      <c r="F55" s="32"/>
      <c r="G55" s="233"/>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8"/>
      <c r="B56" s="27"/>
      <c r="C56" s="10"/>
      <c r="D56" s="13"/>
      <c r="E56" s="50"/>
      <c r="F56" s="32"/>
      <c r="G56" s="233"/>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8"/>
      <c r="B57" s="96"/>
      <c r="C57" s="10"/>
      <c r="D57" s="31"/>
      <c r="E57" s="31"/>
      <c r="F57" s="32"/>
      <c r="G57" s="233"/>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8"/>
      <c r="G58" s="32"/>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38"/>
      <c r="B59" s="43"/>
      <c r="C59" s="42"/>
      <c r="D59" s="46"/>
      <c r="E59" s="46"/>
      <c r="F59" s="304"/>
      <c r="G59" s="32"/>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8"/>
      <c r="B60" s="43"/>
      <c r="C60" s="42"/>
      <c r="D60" s="47"/>
      <c r="E60" s="47"/>
      <c r="F60"/>
      <c r="G60" s="233"/>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8"/>
      <c r="B61" s="53"/>
      <c r="C61" s="42"/>
      <c r="D61" s="54"/>
      <c r="E61" s="54"/>
      <c r="F61"/>
      <c r="G61" s="32"/>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8"/>
      <c r="B62" s="53"/>
      <c r="C62" s="42"/>
      <c r="D62" s="54"/>
      <c r="E62" s="54"/>
      <c r="F62"/>
      <c r="G62" s="233"/>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38"/>
      <c r="B63" s="53"/>
      <c r="C63" s="42"/>
      <c r="D63" s="54"/>
      <c r="E63" s="54"/>
      <c r="F63"/>
      <c r="G63" s="233"/>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8"/>
      <c r="B64" s="55"/>
      <c r="C64" s="42"/>
      <c r="D64" s="54"/>
      <c r="E64" s="54"/>
      <c r="F64"/>
      <c r="G64" s="233"/>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8"/>
      <c r="B65" s="55"/>
      <c r="C65" s="42"/>
      <c r="D65" s="54"/>
      <c r="E65" s="54"/>
      <c r="F65"/>
      <c r="G65" s="233"/>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8"/>
      <c r="B66" s="15"/>
      <c r="C66" s="42"/>
      <c r="D66" s="54"/>
      <c r="E66" s="54"/>
      <c r="F66"/>
      <c r="G66" s="233"/>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8"/>
      <c r="B67" s="55"/>
      <c r="C67" s="42"/>
      <c r="D67" s="54"/>
      <c r="E67" s="54"/>
      <c r="F67"/>
      <c r="G67" s="23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8"/>
      <c r="B68" s="55"/>
      <c r="C68" s="42"/>
      <c r="D68" s="54"/>
      <c r="E68" s="54"/>
      <c r="F68"/>
      <c r="G68" s="233"/>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8"/>
      <c r="B69" s="55"/>
      <c r="C69" s="42"/>
      <c r="D69" s="54"/>
      <c r="E69" s="54"/>
      <c r="F69"/>
      <c r="G69" s="233"/>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8"/>
      <c r="B70" s="55"/>
      <c r="C70" s="42"/>
      <c r="D70" s="54"/>
      <c r="E70" s="54"/>
      <c r="F70"/>
      <c r="G70" s="233"/>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38"/>
      <c r="B71" s="55"/>
      <c r="C71" s="42"/>
      <c r="D71" s="54"/>
      <c r="E71" s="54"/>
      <c r="F71" s="305"/>
      <c r="G71" s="23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38"/>
      <c r="B72" s="55"/>
      <c r="C72" s="42"/>
      <c r="D72" s="54"/>
      <c r="E72" s="54"/>
      <c r="F72" s="305"/>
      <c r="G72" s="233"/>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38"/>
      <c r="B73" s="55"/>
      <c r="C73" s="42"/>
      <c r="D73" s="54"/>
      <c r="E73" s="54"/>
      <c r="F73" s="305"/>
      <c r="G73" s="233"/>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8"/>
      <c r="B74" s="55"/>
      <c r="C74" s="42"/>
      <c r="D74" s="54"/>
      <c r="E74" s="54"/>
      <c r="F74" s="305"/>
      <c r="G74" s="233"/>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8"/>
      <c r="B75" s="35"/>
      <c r="C75" s="13"/>
      <c r="D75" s="31"/>
      <c r="E75" s="77"/>
      <c r="F75" s="297"/>
      <c r="G75" s="233"/>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8"/>
      <c r="B76" s="35"/>
      <c r="C76" s="13"/>
      <c r="D76" s="31"/>
      <c r="E76" s="31"/>
      <c r="F76" s="297"/>
      <c r="G76" s="3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8"/>
      <c r="B77" s="45"/>
      <c r="C77" s="47"/>
      <c r="D77" s="46"/>
      <c r="E77" s="46"/>
      <c r="F77" s="306"/>
      <c r="G77" s="233"/>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8"/>
      <c r="B78" s="43"/>
      <c r="C78" s="42"/>
      <c r="D78" s="46"/>
      <c r="E78" s="46"/>
      <c r="F78" s="304"/>
      <c r="G78" s="233"/>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8"/>
      <c r="B79" s="43"/>
      <c r="C79" s="42"/>
      <c r="D79" s="47"/>
      <c r="E79" s="47"/>
      <c r="F79"/>
      <c r="G79" s="3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8"/>
      <c r="B80" s="15"/>
      <c r="C80" s="42"/>
      <c r="D80" s="54"/>
      <c r="E80" s="54"/>
      <c r="F80"/>
      <c r="G80" s="233"/>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8"/>
      <c r="B81" s="53"/>
      <c r="C81" s="42"/>
      <c r="D81" s="54"/>
      <c r="E81" s="54"/>
      <c r="F81"/>
      <c r="G81" s="233"/>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8"/>
      <c r="B82" s="53"/>
      <c r="C82" s="42"/>
      <c r="D82" s="54"/>
      <c r="E82" s="54"/>
      <c r="F82"/>
      <c r="G82" s="233"/>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8"/>
      <c r="B83" s="55"/>
      <c r="C83" s="42"/>
      <c r="D83" s="54"/>
      <c r="E83" s="54"/>
      <c r="F83"/>
      <c r="G83" s="233"/>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8"/>
      <c r="B84" s="15"/>
      <c r="C84" s="42"/>
      <c r="D84" s="54"/>
      <c r="E84" s="54"/>
      <c r="F84"/>
      <c r="G84"/>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8"/>
      <c r="B85" s="55"/>
      <c r="C85" s="42"/>
      <c r="D85" s="54"/>
      <c r="E85" s="54"/>
      <c r="F85"/>
      <c r="G85"/>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8"/>
      <c r="B86" s="55"/>
      <c r="C86" s="42"/>
      <c r="D86" s="54"/>
      <c r="E86" s="54"/>
      <c r="F86"/>
      <c r="G86"/>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8"/>
      <c r="B87" s="55"/>
      <c r="C87" s="42"/>
      <c r="D87" s="54"/>
      <c r="E87" s="54"/>
      <c r="F87"/>
      <c r="G87"/>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8"/>
      <c r="B88" s="55"/>
      <c r="C88" s="42"/>
      <c r="D88" s="54"/>
      <c r="E88" s="54"/>
      <c r="F88"/>
      <c r="G88"/>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8"/>
      <c r="B89" s="55"/>
      <c r="C89" s="42"/>
      <c r="D89" s="54"/>
      <c r="E89" s="54"/>
      <c r="F89"/>
      <c r="G89"/>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B90" s="55"/>
      <c r="C90" s="42"/>
      <c r="D90" s="54"/>
      <c r="E90" s="54"/>
      <c r="F90"/>
      <c r="G90"/>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8"/>
      <c r="B91" s="55"/>
      <c r="C91" s="42"/>
      <c r="D91" s="54"/>
      <c r="E91" s="54"/>
      <c r="F91" s="305"/>
      <c r="G91"/>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8"/>
      <c r="B92" s="55"/>
      <c r="C92" s="42"/>
      <c r="D92" s="54"/>
      <c r="E92" s="54"/>
      <c r="F92" s="305"/>
      <c r="G9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4"/>
      <c r="B93" s="35"/>
      <c r="C93" s="13"/>
      <c r="D93" s="31"/>
      <c r="E93" s="77"/>
      <c r="F93" s="297"/>
      <c r="G93"/>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4"/>
      <c r="B94" s="40"/>
      <c r="C94" s="13"/>
      <c r="D94" s="31"/>
      <c r="E94" s="31"/>
      <c r="F94" s="305"/>
      <c r="G94"/>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34"/>
      <c r="B95" s="45"/>
      <c r="C95" s="47"/>
      <c r="D95" s="46"/>
      <c r="E95" s="46"/>
      <c r="F95" s="306"/>
      <c r="G95" s="3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8"/>
      <c r="B96" s="43"/>
      <c r="C96" s="47"/>
      <c r="D96" s="46"/>
      <c r="E96" s="46"/>
      <c r="F96" s="304"/>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8"/>
      <c r="B97" s="43"/>
      <c r="C97" s="42"/>
      <c r="D97" s="47"/>
      <c r="E97" s="47"/>
      <c r="F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8"/>
      <c r="B98" s="15"/>
      <c r="C98" s="42"/>
      <c r="D98" s="54"/>
      <c r="E98" s="54"/>
      <c r="F98"/>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8"/>
      <c r="B99" s="55"/>
      <c r="C99" s="42"/>
      <c r="D99" s="73"/>
      <c r="E99" s="54"/>
      <c r="F99"/>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c r="B100" s="55"/>
      <c r="C100" s="42"/>
      <c r="D100" s="73"/>
      <c r="E100" s="54"/>
    </row>
    <row r="101" spans="1:257">
      <c r="B101" s="55"/>
      <c r="C101" s="42"/>
      <c r="D101" s="73"/>
      <c r="E101" s="54"/>
    </row>
    <row r="102" spans="1:257">
      <c r="B102" s="53"/>
      <c r="C102" s="42"/>
      <c r="D102" s="73"/>
      <c r="E102" s="54"/>
    </row>
    <row r="103" spans="1:257">
      <c r="B103" s="55"/>
      <c r="C103" s="42"/>
      <c r="D103" s="73"/>
      <c r="E103" s="54"/>
    </row>
    <row r="104" spans="1:257">
      <c r="B104" s="55"/>
      <c r="C104" s="42"/>
      <c r="D104" s="73"/>
      <c r="E104" s="54"/>
    </row>
    <row r="105" spans="1:257">
      <c r="B105" s="53"/>
      <c r="C105" s="42"/>
      <c r="D105" s="73"/>
      <c r="E105" s="54"/>
    </row>
    <row r="106" spans="1:257">
      <c r="B106" s="53"/>
      <c r="C106" s="42"/>
      <c r="D106" s="73"/>
      <c r="E106" s="54"/>
    </row>
    <row r="107" spans="1:257">
      <c r="B107" s="55"/>
      <c r="C107" s="42"/>
      <c r="D107" s="73"/>
      <c r="E107" s="54"/>
    </row>
    <row r="108" spans="1:257">
      <c r="B108" s="55"/>
      <c r="C108" s="42"/>
      <c r="D108" s="73"/>
      <c r="E108" s="54"/>
    </row>
    <row r="109" spans="1:257">
      <c r="B109" s="55"/>
      <c r="C109" s="42"/>
      <c r="D109" s="73"/>
      <c r="E109" s="54"/>
    </row>
    <row r="110" spans="1:257">
      <c r="B110" s="55"/>
      <c r="C110" s="42"/>
      <c r="D110" s="73"/>
      <c r="E110" s="54"/>
      <c r="F110" s="305"/>
    </row>
    <row r="111" spans="1:257">
      <c r="B111" s="55"/>
      <c r="C111" s="42"/>
      <c r="D111" s="73"/>
      <c r="E111" s="54"/>
      <c r="F111" s="305"/>
    </row>
    <row r="112" spans="1:257">
      <c r="A112" s="34"/>
      <c r="B112" s="35"/>
      <c r="D112" s="31"/>
      <c r="E112" s="77"/>
      <c r="F112" s="297"/>
    </row>
    <row r="113" spans="1:6">
      <c r="A113" s="34"/>
      <c r="B113" s="35"/>
      <c r="D113" s="31"/>
      <c r="E113" s="31"/>
      <c r="F113" s="32"/>
    </row>
    <row r="114" spans="1:6">
      <c r="A114" s="33"/>
      <c r="B114" s="33"/>
      <c r="C114" s="33"/>
      <c r="D114" s="33"/>
      <c r="E114" s="33"/>
      <c r="F114" s="33"/>
    </row>
    <row r="115" spans="1:6">
      <c r="A115" s="33"/>
      <c r="B115" s="33"/>
      <c r="C115" s="33"/>
      <c r="D115" s="33"/>
      <c r="E115" s="33"/>
      <c r="F115" s="33"/>
    </row>
    <row r="116" spans="1:6">
      <c r="A116" s="33"/>
      <c r="B116" s="33"/>
      <c r="C116" s="33"/>
      <c r="D116" s="33"/>
      <c r="E116" s="33"/>
      <c r="F116" s="33"/>
    </row>
  </sheetData>
  <sheetProtection algorithmName="SHA-512" hashValue="BlxTibfzNGHF6HBLxpwvtQaJMkJHdGozmnh7U9slgzD0MInsiZY4wlW+rG/jiRzC89QIktKS6O5IHyZBBWblhw==" saltValue="ce9cyit3GQtG9LSgEsoeW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KULTURNI DOM ČRNA
Rev_0&amp;C&amp;8&amp;G&amp;10
&amp;R&amp;"Arial,Krepko"&amp;18 3.3&amp;"Arial,Običajno"&amp;8
Št. projekta: TREO-P-102/24-E
Stran: &amp;P/&amp;N </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F41C2-9CC7-4113-A248-70928FA3AD6B}">
  <sheetPr>
    <tabColor rgb="FFFFFF00"/>
  </sheetPr>
  <dimension ref="A1:IW181"/>
  <sheetViews>
    <sheetView showZeros="0" zoomScaleNormal="100" zoomScaleSheetLayoutView="100" zoomScalePageLayoutView="85" workbookViewId="0">
      <selection activeCell="E12" sqref="E12"/>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257" s="2" customFormat="1">
      <c r="A1" s="138"/>
      <c r="B1" s="99"/>
      <c r="C1" s="139"/>
      <c r="D1" s="140"/>
      <c r="E1" s="140"/>
      <c r="F1" s="291"/>
      <c r="G1" s="6"/>
      <c r="H1" s="227"/>
      <c r="I1" s="228"/>
      <c r="J1" s="59"/>
    </row>
    <row r="2" spans="1:257" s="2" customFormat="1">
      <c r="A2" s="138"/>
      <c r="B2" s="99"/>
      <c r="C2" s="139"/>
      <c r="D2" s="140"/>
      <c r="E2" s="140"/>
      <c r="F2" s="291"/>
      <c r="G2" s="6"/>
      <c r="H2" s="227"/>
      <c r="I2" s="228"/>
      <c r="J2" s="59"/>
    </row>
    <row r="3" spans="1:257" s="2" customFormat="1">
      <c r="A3" s="141"/>
      <c r="B3" s="142"/>
      <c r="C3" s="143"/>
      <c r="D3" s="144"/>
      <c r="E3" s="144"/>
      <c r="F3" s="292"/>
      <c r="G3" s="6"/>
      <c r="H3" s="227"/>
      <c r="I3" s="228"/>
      <c r="J3" s="59"/>
    </row>
    <row r="4" spans="1:257" s="2" customFormat="1">
      <c r="A4" s="145" t="s">
        <v>0</v>
      </c>
      <c r="B4" s="100"/>
      <c r="C4" s="146"/>
      <c r="D4" s="147"/>
      <c r="E4" s="100"/>
      <c r="F4" s="100"/>
      <c r="G4" s="186"/>
      <c r="H4" s="227"/>
      <c r="I4" s="228"/>
      <c r="J4" s="59"/>
    </row>
    <row r="5" spans="1:257" s="2" customFormat="1">
      <c r="A5" s="267" t="s">
        <v>9</v>
      </c>
      <c r="B5" s="269" t="s">
        <v>10</v>
      </c>
      <c r="C5" s="267" t="s">
        <v>11</v>
      </c>
      <c r="D5" s="268" t="s">
        <v>12</v>
      </c>
      <c r="E5" s="266" t="s">
        <v>152</v>
      </c>
      <c r="F5" s="266" t="s">
        <v>153</v>
      </c>
      <c r="G5" s="229"/>
      <c r="H5" s="229"/>
      <c r="I5" s="229"/>
      <c r="J5" s="59"/>
    </row>
    <row r="6" spans="1:257">
      <c r="A6" s="134"/>
      <c r="B6" s="100"/>
      <c r="C6" s="101"/>
      <c r="D6" s="102"/>
      <c r="E6" s="102"/>
      <c r="F6" s="124"/>
      <c r="O6" s="51"/>
    </row>
    <row r="7" spans="1:257">
      <c r="A7" s="128" t="s">
        <v>29</v>
      </c>
      <c r="B7" s="129" t="s">
        <v>32</v>
      </c>
      <c r="C7" s="101"/>
      <c r="D7" s="130"/>
      <c r="E7" s="130"/>
      <c r="F7" s="152"/>
      <c r="G7" s="32"/>
    </row>
    <row r="8" spans="1:257">
      <c r="A8" s="136" t="s">
        <v>35</v>
      </c>
      <c r="B8" s="91" t="s">
        <v>113</v>
      </c>
      <c r="C8" s="160"/>
      <c r="D8" s="161"/>
      <c r="F8" s="130"/>
      <c r="G8" s="246"/>
      <c r="H8" s="77"/>
      <c r="I8" s="246"/>
    </row>
    <row r="9" spans="1:257" ht="26.4">
      <c r="A9" s="131"/>
      <c r="B9" s="132" t="s">
        <v>126</v>
      </c>
      <c r="C9" s="101" t="s">
        <v>17</v>
      </c>
      <c r="D9" s="130">
        <v>1</v>
      </c>
      <c r="E9" s="153"/>
      <c r="F9" s="294">
        <f>D9*E9</f>
        <v>0</v>
      </c>
      <c r="H9" s="77"/>
      <c r="I9"/>
      <c r="J9" s="238"/>
    </row>
    <row r="10" spans="1:257">
      <c r="C10" s="101"/>
      <c r="D10" s="124"/>
      <c r="E10" s="33"/>
      <c r="F10" s="130">
        <f>D10*E10</f>
        <v>0</v>
      </c>
    </row>
    <row r="11" spans="1:257">
      <c r="A11" s="136" t="s">
        <v>36</v>
      </c>
      <c r="B11" s="91" t="s">
        <v>123</v>
      </c>
      <c r="C11" s="160"/>
      <c r="D11" s="161"/>
      <c r="F11" s="130">
        <f>D11*E11</f>
        <v>0</v>
      </c>
      <c r="G11" s="246"/>
      <c r="H11" s="77"/>
      <c r="I11" s="246"/>
    </row>
    <row r="12" spans="1:257" ht="26.4">
      <c r="A12" s="131"/>
      <c r="B12" s="132" t="s">
        <v>126</v>
      </c>
      <c r="C12" s="101" t="s">
        <v>17</v>
      </c>
      <c r="D12" s="130">
        <v>1</v>
      </c>
      <c r="E12" s="153"/>
      <c r="F12" s="294">
        <f>D12*E12</f>
        <v>0</v>
      </c>
      <c r="H12" s="77"/>
      <c r="I12"/>
    </row>
    <row r="13" spans="1:257" s="33" customFormat="1">
      <c r="C13" s="13"/>
      <c r="D13" s="13"/>
      <c r="F13" s="297"/>
      <c r="I13" s="13"/>
      <c r="J13" s="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s="33" customFormat="1" ht="27" thickBot="1">
      <c r="A14" s="37"/>
      <c r="B14" s="156" t="str">
        <f>+CONCATENATE("REKAPITULACIJA - ",B7)</f>
        <v>REKAPITULACIJA - SEZNAM OPREME STIKALNIH BLOKOV</v>
      </c>
      <c r="C14" s="157"/>
      <c r="D14" s="158"/>
      <c r="E14" s="158"/>
      <c r="F14" s="296">
        <f>SUM(F9:F12)</f>
        <v>0</v>
      </c>
      <c r="G14" s="231"/>
      <c r="H14" s="231"/>
      <c r="I14" s="231"/>
      <c r="J14" s="13"/>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s="33" customFormat="1" ht="13.8" thickTop="1">
      <c r="A15" s="37"/>
      <c r="E15" s="13"/>
      <c r="I15" s="13"/>
      <c r="J15" s="13"/>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s="33" customFormat="1">
      <c r="A16" s="37"/>
      <c r="B16" s="27"/>
      <c r="C16" s="10"/>
      <c r="D16" s="95"/>
      <c r="F16" s="297"/>
      <c r="J16" s="13"/>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s="33" customFormat="1">
      <c r="A17" s="37"/>
      <c r="J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33" customFormat="1">
      <c r="A18" s="37"/>
      <c r="B18" s="4"/>
      <c r="C18" s="10"/>
      <c r="D18" s="13"/>
      <c r="F18" s="297"/>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c r="A19" s="38"/>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37"/>
      <c r="B20" s="4"/>
      <c r="C20" s="10"/>
      <c r="D20" s="13"/>
      <c r="F20" s="297"/>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37"/>
      <c r="B22" s="4"/>
      <c r="C22" s="10"/>
      <c r="D22" s="13"/>
      <c r="F22" s="297"/>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c r="A23" s="37"/>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A24" s="13"/>
      <c r="B24" s="96"/>
      <c r="C24" s="10"/>
      <c r="D24" s="95"/>
      <c r="F24" s="297"/>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37"/>
      <c r="B26" s="96"/>
      <c r="C26" s="10"/>
      <c r="D26" s="95"/>
      <c r="F26" s="297"/>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s="37"/>
      <c r="B27" s="89"/>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s="37"/>
      <c r="B28" s="96"/>
      <c r="C28" s="10"/>
      <c r="D28" s="95"/>
      <c r="E28" s="74"/>
      <c r="F28" s="297"/>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ht="12.6" customHeight="1">
      <c r="A29" s="38"/>
      <c r="B29" s="89"/>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s="37"/>
      <c r="B30" s="96"/>
      <c r="C30" s="10"/>
      <c r="D30" s="95"/>
      <c r="E30" s="74"/>
      <c r="F30" s="297"/>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c r="B31" s="89"/>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s="37"/>
      <c r="B32" s="96"/>
      <c r="C32" s="10"/>
      <c r="D32" s="95"/>
      <c r="E32" s="74"/>
      <c r="F32" s="297"/>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A33" s="37"/>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A34" s="37"/>
      <c r="B34" s="96"/>
      <c r="C34" s="10"/>
      <c r="D34" s="95"/>
      <c r="E34" s="74"/>
      <c r="F34" s="297"/>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37"/>
      <c r="B35" s="162"/>
      <c r="C35" s="10"/>
      <c r="D35" s="95"/>
      <c r="E35" s="74"/>
      <c r="F35" s="297"/>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13"/>
      <c r="B36" s="96"/>
      <c r="C36" s="10"/>
      <c r="D36" s="95"/>
      <c r="F36" s="297"/>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ht="16.05" customHeight="1">
      <c r="A37" s="13"/>
      <c r="B37" s="89"/>
      <c r="E37" s="13"/>
      <c r="F37"/>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
      <c r="B38" s="4"/>
      <c r="C38" s="10"/>
      <c r="D38" s="95"/>
      <c r="F38" s="297"/>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4"/>
      <c r="F39" s="297"/>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s="13"/>
      <c r="B40" s="4"/>
      <c r="C40" s="10"/>
      <c r="D40" s="95"/>
      <c r="F40" s="297"/>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
      <c r="B41" s="4"/>
      <c r="F41" s="297"/>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4"/>
      <c r="C42" s="10"/>
      <c r="D42" s="95"/>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4"/>
      <c r="C43" s="10"/>
      <c r="D43" s="95"/>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4"/>
      <c r="C44" s="10"/>
      <c r="D44" s="95"/>
      <c r="F44" s="297"/>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4"/>
      <c r="F45" s="297"/>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ht="10.5" customHeight="1">
      <c r="A46" s="13"/>
      <c r="B46" s="4"/>
      <c r="C46" s="10"/>
      <c r="D46" s="95"/>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13"/>
      <c r="B47" s="4"/>
      <c r="F47" s="297"/>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13"/>
      <c r="B48" s="4"/>
      <c r="C48" s="10"/>
      <c r="D48" s="95"/>
      <c r="F48" s="297"/>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s="13"/>
      <c r="B49" s="4"/>
      <c r="C49" s="10"/>
      <c r="D49" s="95"/>
      <c r="F49" s="297"/>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13"/>
      <c r="B50" s="2"/>
      <c r="C50" s="10"/>
      <c r="D50" s="95"/>
      <c r="F50" s="297"/>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13"/>
      <c r="B51" s="2"/>
      <c r="C51" s="13"/>
      <c r="D51" s="13"/>
      <c r="F51"/>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13"/>
      <c r="B52" s="96"/>
      <c r="C52" s="10"/>
      <c r="D52" s="95"/>
      <c r="F52" s="297"/>
      <c r="G52"/>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7"/>
      <c r="B53" s="170"/>
      <c r="C53" s="10"/>
      <c r="D53" s="95"/>
      <c r="E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7"/>
      <c r="B54" s="170"/>
      <c r="C54" s="10"/>
      <c r="D54" s="95"/>
      <c r="F54" s="297"/>
      <c r="J54" s="13"/>
      <c r="K54"/>
      <c r="L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7"/>
      <c r="B55" s="170"/>
      <c r="C55" s="10"/>
      <c r="D55" s="95"/>
      <c r="J55" s="13"/>
      <c r="K55"/>
      <c r="L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70"/>
      <c r="C56" s="10"/>
      <c r="D56" s="95"/>
      <c r="F56" s="297"/>
      <c r="J56" s="13"/>
      <c r="K56"/>
      <c r="L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13"/>
      <c r="B57" s="170"/>
      <c r="C57" s="10"/>
      <c r="D57" s="95"/>
      <c r="J57" s="13"/>
      <c r="K57"/>
      <c r="L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170"/>
      <c r="C58" s="10"/>
      <c r="D58" s="95"/>
      <c r="F58" s="297"/>
      <c r="J58" s="13"/>
      <c r="K58"/>
      <c r="L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13"/>
      <c r="B59" s="4"/>
      <c r="C59" s="10"/>
      <c r="D59" s="13"/>
      <c r="F59" s="297"/>
      <c r="J59" s="13"/>
      <c r="K59"/>
      <c r="L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13"/>
      <c r="B60" s="27"/>
      <c r="C60" s="10"/>
      <c r="D60" s="95"/>
      <c r="F60" s="297"/>
      <c r="J60" s="13"/>
      <c r="K60"/>
      <c r="L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B61" s="27"/>
      <c r="K61"/>
      <c r="L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13"/>
      <c r="B62" s="27"/>
      <c r="C62" s="10"/>
      <c r="D62" s="95"/>
      <c r="F62" s="297"/>
      <c r="J62" s="95"/>
      <c r="K62"/>
      <c r="L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B63" s="27"/>
      <c r="K63"/>
      <c r="L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27"/>
      <c r="C64" s="10"/>
      <c r="D64" s="95"/>
      <c r="F64" s="297"/>
      <c r="H64" s="27"/>
      <c r="K64"/>
      <c r="L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H65" s="96"/>
      <c r="I65" s="10"/>
      <c r="J65" s="95"/>
      <c r="K65"/>
      <c r="L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96"/>
      <c r="C66" s="10"/>
      <c r="D66" s="95"/>
      <c r="F66" s="297"/>
      <c r="H66" s="27"/>
      <c r="J66" s="95"/>
      <c r="K66"/>
      <c r="L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H67" s="96"/>
      <c r="I67" s="10"/>
      <c r="K67"/>
      <c r="L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4"/>
      <c r="C68" s="10"/>
      <c r="D68" s="13"/>
      <c r="F68" s="297"/>
      <c r="H68" s="27"/>
      <c r="J68"/>
      <c r="K68"/>
      <c r="L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H69" s="27"/>
      <c r="I69" s="10"/>
      <c r="K69"/>
      <c r="L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13"/>
      <c r="F70" s="297"/>
      <c r="H70" s="27"/>
      <c r="J70" s="95"/>
      <c r="K70"/>
      <c r="L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4"/>
      <c r="C71" s="10"/>
      <c r="D71" s="13"/>
      <c r="H71" s="27"/>
      <c r="I71" s="10"/>
      <c r="K71"/>
      <c r="L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13"/>
      <c r="F72" s="297"/>
      <c r="H72" s="27"/>
      <c r="J72" s="95"/>
      <c r="K72"/>
      <c r="L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c r="A73" s="13"/>
      <c r="B73" s="4"/>
      <c r="C73" s="10"/>
      <c r="E73" s="33"/>
      <c r="F73" s="33"/>
      <c r="G73" s="33"/>
      <c r="H73" s="27"/>
      <c r="I73" s="10"/>
      <c r="J73" s="33"/>
    </row>
    <row r="74" spans="1:257" s="33" customFormat="1">
      <c r="A74" s="37"/>
      <c r="B74" s="4"/>
      <c r="C74" s="10"/>
      <c r="D74" s="13"/>
      <c r="F74" s="297"/>
      <c r="H74" s="27"/>
      <c r="J74" s="95"/>
      <c r="K74"/>
      <c r="L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7"/>
      <c r="H75" s="27"/>
      <c r="I75" s="10"/>
      <c r="K75"/>
      <c r="L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7"/>
      <c r="B76" s="4"/>
      <c r="C76" s="10"/>
      <c r="D76" s="13"/>
      <c r="F76" s="297"/>
      <c r="H76" s="27"/>
      <c r="J76" s="95"/>
      <c r="K76"/>
      <c r="L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H77" s="96"/>
      <c r="I77" s="10"/>
      <c r="K77"/>
      <c r="L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B78" s="4"/>
      <c r="C78" s="10"/>
      <c r="D78" s="13"/>
      <c r="F78" s="297"/>
      <c r="H78" s="27"/>
      <c r="J78" s="95"/>
      <c r="K78"/>
      <c r="L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7"/>
      <c r="H79" s="27"/>
      <c r="I79" s="10"/>
      <c r="K79"/>
      <c r="L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4"/>
      <c r="C80" s="10"/>
      <c r="D80" s="13"/>
      <c r="F80" s="297"/>
      <c r="H80" s="27"/>
      <c r="J80" s="95"/>
      <c r="K80"/>
      <c r="L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H81" s="27"/>
      <c r="I81" s="10"/>
      <c r="K81"/>
      <c r="L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4"/>
      <c r="B82" s="4"/>
      <c r="C82" s="10"/>
      <c r="D82" s="13"/>
      <c r="F82" s="297"/>
      <c r="H82" s="27"/>
      <c r="J82" s="95"/>
      <c r="K82"/>
      <c r="L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B83" s="2"/>
      <c r="C83" s="13"/>
      <c r="D83" s="13"/>
      <c r="F83" s="297"/>
      <c r="H83" s="27"/>
      <c r="J83" s="95"/>
      <c r="K83"/>
      <c r="L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13"/>
      <c r="B84" s="4"/>
      <c r="C84" s="10"/>
      <c r="D84" s="31"/>
      <c r="F84" s="297"/>
      <c r="H84" s="27"/>
      <c r="J84"/>
      <c r="K84"/>
      <c r="L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H85" s="27"/>
      <c r="I85" s="10"/>
      <c r="K85"/>
      <c r="L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95"/>
      <c r="F86" s="297"/>
      <c r="H86" s="27"/>
      <c r="J86"/>
      <c r="K86"/>
      <c r="L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13"/>
      <c r="B87" s="96"/>
      <c r="C87" s="10"/>
      <c r="D87" s="95"/>
      <c r="H87" s="10"/>
      <c r="I87" s="10"/>
      <c r="K87"/>
      <c r="L87"/>
      <c r="M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13"/>
      <c r="B88" s="4"/>
      <c r="C88" s="10"/>
      <c r="D88" s="13"/>
      <c r="F88" s="297"/>
      <c r="H88" s="10"/>
      <c r="I88" s="10"/>
      <c r="K88"/>
      <c r="L88"/>
      <c r="M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13"/>
      <c r="H89" s="10"/>
      <c r="I89" s="69"/>
      <c r="K89"/>
      <c r="L89"/>
      <c r="M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13"/>
      <c r="B90" s="96"/>
      <c r="C90" s="10"/>
      <c r="D90" s="95"/>
      <c r="F90" s="297"/>
      <c r="J90" s="13"/>
      <c r="K90"/>
      <c r="L90"/>
      <c r="M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F91" s="297"/>
      <c r="I91" s="10"/>
      <c r="J91" s="13"/>
      <c r="K91"/>
      <c r="L91"/>
      <c r="M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96"/>
      <c r="C92" s="10"/>
      <c r="D92" s="95"/>
      <c r="F92" s="297"/>
      <c r="J92" s="13"/>
      <c r="K92"/>
      <c r="L92"/>
      <c r="M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F93" s="297"/>
      <c r="J93" s="13"/>
      <c r="K93"/>
      <c r="L93"/>
      <c r="M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5"/>
      <c r="F94" s="297"/>
      <c r="J94" s="13"/>
      <c r="K94"/>
      <c r="L94"/>
      <c r="M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13"/>
      <c r="J95" s="13"/>
      <c r="K95"/>
      <c r="L95"/>
      <c r="M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J96" s="13"/>
      <c r="K96"/>
      <c r="L96"/>
      <c r="M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02"/>
      <c r="B97" s="27"/>
      <c r="J97" s="13"/>
      <c r="K97"/>
      <c r="L97"/>
      <c r="M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02"/>
      <c r="B98" s="27"/>
      <c r="C98" s="10"/>
      <c r="D98" s="95"/>
      <c r="F98" s="297"/>
      <c r="J98" s="13"/>
      <c r="K98"/>
      <c r="L98"/>
      <c r="M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02"/>
      <c r="B99" s="27"/>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02"/>
      <c r="B100" s="27"/>
      <c r="C100" s="10"/>
      <c r="D100" s="95"/>
      <c r="F100" s="297"/>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81"/>
      <c r="B101" s="27"/>
      <c r="F101" s="297"/>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89"/>
      <c r="B102" s="96"/>
      <c r="C102" s="10"/>
      <c r="D102" s="95"/>
      <c r="F102" s="297"/>
      <c r="G102" s="246"/>
      <c r="H102" s="77"/>
      <c r="I102" s="246"/>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26"/>
      <c r="B103" s="27"/>
      <c r="I103" s="247"/>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3"/>
      <c r="B104" s="27"/>
      <c r="C104" s="10"/>
      <c r="D104" s="95"/>
      <c r="E104" s="74"/>
      <c r="F104" s="297"/>
      <c r="I104" s="247"/>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26"/>
      <c r="B105" s="27"/>
      <c r="I105" s="242"/>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02"/>
      <c r="B106" s="101"/>
      <c r="C106" s="126"/>
      <c r="D106" s="102"/>
      <c r="F106" s="297"/>
      <c r="I106" s="32"/>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02"/>
      <c r="B107" s="101"/>
      <c r="C107" s="135"/>
      <c r="D107" s="102"/>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02"/>
      <c r="B108" s="99"/>
      <c r="C108" s="101"/>
      <c r="D108" s="130"/>
      <c r="F108" s="297"/>
      <c r="I108" s="32"/>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3"/>
      <c r="B109" s="126"/>
      <c r="C109" s="126"/>
      <c r="D109" s="126"/>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3"/>
      <c r="B110" s="100"/>
      <c r="C110" s="101"/>
      <c r="D110" s="137"/>
      <c r="F110" s="297"/>
      <c r="I110" s="32"/>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F111" s="297"/>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B112" s="10"/>
      <c r="C112" s="69"/>
      <c r="D112"/>
      <c r="F112" s="297"/>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B114" s="27"/>
      <c r="C114" s="10"/>
      <c r="D114" s="95"/>
      <c r="E114" s="74"/>
      <c r="F114" s="297"/>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B115" s="27"/>
      <c r="C115" s="10"/>
      <c r="D115" s="95"/>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13"/>
      <c r="B116" s="27"/>
      <c r="C116" s="10"/>
      <c r="D116" s="95"/>
      <c r="F116" s="297"/>
      <c r="I116" s="32"/>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13"/>
      <c r="B117" s="27"/>
      <c r="I117" s="32"/>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B118" s="27"/>
      <c r="C118" s="10"/>
      <c r="D118" s="95"/>
      <c r="E118" s="74"/>
      <c r="F118" s="297"/>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C119" s="10"/>
      <c r="D119" s="95"/>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B120" s="10"/>
      <c r="C120" s="69"/>
      <c r="D120"/>
      <c r="F120" s="297"/>
      <c r="I120" s="32"/>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10"/>
      <c r="C121" s="69"/>
      <c r="D121"/>
      <c r="E121" s="13"/>
      <c r="I121" s="32"/>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7"/>
      <c r="B122" s="4"/>
      <c r="C122" s="10"/>
      <c r="D122" s="95"/>
      <c r="F122" s="297"/>
      <c r="I122" s="32"/>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7"/>
      <c r="I123" s="32"/>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10"/>
      <c r="C124" s="10"/>
      <c r="D124" s="95"/>
      <c r="F124" s="297"/>
      <c r="H124" s="248"/>
      <c r="I124" s="32"/>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4"/>
      <c r="H125" s="41"/>
      <c r="I125" s="32"/>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4"/>
      <c r="C126" s="10"/>
      <c r="D126"/>
      <c r="F126" s="298"/>
      <c r="H126" s="41"/>
      <c r="I126" s="32"/>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H127" s="41"/>
      <c r="I127" s="32"/>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10"/>
      <c r="C128" s="10"/>
      <c r="D128"/>
      <c r="F128" s="297"/>
      <c r="H128" s="41"/>
      <c r="I128" s="32"/>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c r="A129" s="37"/>
      <c r="B129" s="10"/>
      <c r="C129" s="10"/>
      <c r="D129"/>
      <c r="E129" s="33"/>
      <c r="F129" s="33"/>
      <c r="G129" s="33"/>
      <c r="H129" s="41"/>
      <c r="I129" s="32"/>
    </row>
    <row r="130" spans="1:257" s="33" customFormat="1">
      <c r="A130" s="13"/>
      <c r="B130" s="101"/>
      <c r="C130" s="101"/>
      <c r="D130" s="124"/>
      <c r="F130" s="297"/>
      <c r="H130" s="41"/>
      <c r="I130" s="32"/>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101"/>
      <c r="C131" s="101"/>
      <c r="D131" s="124"/>
      <c r="I131" s="32"/>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2"/>
      <c r="C132" s="101"/>
      <c r="D132" s="124"/>
      <c r="F132" s="297"/>
      <c r="G132"/>
      <c r="H132" s="41"/>
      <c r="I132" s="32"/>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101"/>
      <c r="C133" s="101"/>
      <c r="D133" s="124"/>
      <c r="I133" s="32"/>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101"/>
      <c r="C134" s="101"/>
      <c r="D134" s="124"/>
      <c r="E134" s="74"/>
      <c r="F134" s="297"/>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44"/>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131"/>
      <c r="B138" s="99"/>
      <c r="C138" s="101"/>
      <c r="D138" s="137"/>
      <c r="E138" s="102"/>
      <c r="F138" s="298"/>
      <c r="G138"/>
      <c r="I138" s="32"/>
      <c r="J138" s="13"/>
      <c r="K138"/>
      <c r="L138"/>
      <c r="M138"/>
      <c r="N138"/>
      <c r="O138" s="96"/>
      <c r="P138" s="10"/>
      <c r="Q138" s="95"/>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131"/>
      <c r="B139" s="99"/>
      <c r="C139" s="101"/>
      <c r="D139" s="137"/>
      <c r="E139" s="102"/>
      <c r="F139" s="124"/>
      <c r="G139"/>
      <c r="I139" s="13"/>
      <c r="J139" s="13"/>
      <c r="K139"/>
      <c r="L139"/>
      <c r="M139"/>
      <c r="N139"/>
      <c r="O139" s="27"/>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131"/>
      <c r="B140" s="4"/>
      <c r="C140" s="10"/>
      <c r="D140" s="13"/>
      <c r="E140" s="102"/>
      <c r="F140" s="298"/>
      <c r="G140"/>
      <c r="I140" s="13"/>
      <c r="J140" s="13"/>
      <c r="K140"/>
      <c r="L140"/>
      <c r="M140"/>
      <c r="N140"/>
      <c r="O140" s="27"/>
      <c r="P140" s="10"/>
      <c r="Q140" s="95"/>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131"/>
      <c r="B141" s="99"/>
      <c r="C141" s="101"/>
      <c r="D141" s="137"/>
      <c r="E141" s="102"/>
      <c r="F141" s="124"/>
      <c r="G141"/>
      <c r="I141" s="13"/>
      <c r="J141" s="13"/>
      <c r="K141"/>
      <c r="L141"/>
      <c r="M141"/>
      <c r="N141"/>
      <c r="O141" s="27"/>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31"/>
      <c r="B142" s="99"/>
      <c r="C142" s="101"/>
      <c r="D142" s="137"/>
      <c r="E142" s="102"/>
      <c r="F142" s="298"/>
      <c r="G142"/>
      <c r="I142" s="13"/>
      <c r="J142" s="13"/>
      <c r="K142"/>
      <c r="L142"/>
      <c r="M142"/>
      <c r="N142"/>
      <c r="O142" s="27"/>
      <c r="P142" s="10"/>
      <c r="Q142" s="95"/>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c r="A143" s="131"/>
      <c r="B143" s="99"/>
      <c r="C143" s="101"/>
      <c r="D143" s="137"/>
      <c r="E143" s="102"/>
      <c r="F143" s="124"/>
      <c r="O143" s="27"/>
      <c r="P143" s="33"/>
      <c r="Q143" s="33"/>
    </row>
    <row r="144" spans="1:257">
      <c r="A144" s="131"/>
      <c r="B144" s="123"/>
      <c r="C144" s="124"/>
      <c r="D144" s="130"/>
      <c r="E144" s="168"/>
      <c r="F144" s="298"/>
      <c r="I144" s="32"/>
      <c r="O144" s="27"/>
      <c r="P144" s="10"/>
      <c r="Q144" s="95"/>
    </row>
    <row r="145" spans="1:17">
      <c r="A145" s="131"/>
      <c r="B145" s="99"/>
      <c r="C145" s="101"/>
      <c r="D145" s="130"/>
      <c r="E145" s="102"/>
      <c r="F145" s="124"/>
      <c r="I145" s="32"/>
      <c r="O145" s="27"/>
      <c r="P145" s="33"/>
      <c r="Q145" s="33"/>
    </row>
    <row r="146" spans="1:17">
      <c r="A146" s="131"/>
      <c r="B146" s="99"/>
      <c r="C146" s="101"/>
      <c r="D146" s="137"/>
      <c r="E146" s="102"/>
      <c r="F146" s="298"/>
      <c r="O146" s="27"/>
      <c r="P146" s="10"/>
      <c r="Q146" s="95"/>
    </row>
    <row r="147" spans="1:17">
      <c r="A147" s="102"/>
      <c r="B147" s="99"/>
      <c r="C147" s="101"/>
      <c r="D147" s="130"/>
      <c r="E147" s="102"/>
      <c r="F147" s="124"/>
      <c r="O147" s="27"/>
      <c r="P147" s="33"/>
      <c r="Q147" s="33"/>
    </row>
    <row r="148" spans="1:17">
      <c r="A148" s="102"/>
      <c r="B148" s="99"/>
      <c r="C148" s="101"/>
      <c r="D148" s="137"/>
      <c r="E148" s="126"/>
      <c r="F148" s="298"/>
      <c r="G148" s="33"/>
      <c r="H148" s="41"/>
      <c r="O148" s="96"/>
      <c r="P148" s="10"/>
      <c r="Q148" s="95"/>
    </row>
    <row r="149" spans="1:17">
      <c r="A149" s="126"/>
      <c r="B149" s="123"/>
      <c r="C149" s="124"/>
      <c r="D149" s="130"/>
      <c r="E149" s="126"/>
      <c r="F149" s="126"/>
      <c r="G149" s="33"/>
      <c r="H149" s="41"/>
      <c r="O149" s="27"/>
      <c r="P149" s="33"/>
      <c r="Q149" s="33"/>
    </row>
    <row r="150" spans="1:17">
      <c r="A150" s="102"/>
      <c r="B150" s="170"/>
      <c r="C150" s="124"/>
      <c r="D150" s="130"/>
      <c r="E150" s="126"/>
      <c r="F150" s="298"/>
      <c r="G150" s="33"/>
      <c r="H150" s="41"/>
      <c r="I150" s="32"/>
      <c r="O150" s="27"/>
      <c r="P150" s="10"/>
      <c r="Q150" s="95"/>
    </row>
    <row r="151" spans="1:17">
      <c r="A151" s="33"/>
      <c r="B151" s="125"/>
      <c r="C151" s="124"/>
      <c r="D151" s="130"/>
      <c r="E151" s="126"/>
      <c r="F151" s="126"/>
      <c r="G151" s="33"/>
      <c r="H151" s="41"/>
      <c r="O151" s="33"/>
      <c r="P151" s="33"/>
      <c r="Q151" s="33"/>
    </row>
    <row r="152" spans="1:17">
      <c r="A152" s="34"/>
      <c r="B152" s="124"/>
      <c r="C152" s="124"/>
      <c r="D152" s="130"/>
      <c r="E152" s="126"/>
      <c r="F152" s="298"/>
      <c r="G152" s="33"/>
      <c r="H152" s="41"/>
      <c r="O152" s="27"/>
      <c r="P152" s="10"/>
      <c r="Q152" s="95"/>
    </row>
    <row r="153" spans="1:17">
      <c r="A153" s="34"/>
      <c r="B153" s="125"/>
      <c r="C153" s="124"/>
      <c r="D153" s="130"/>
      <c r="E153" s="126"/>
      <c r="F153" s="126"/>
      <c r="G153" s="33"/>
      <c r="H153" s="41"/>
      <c r="O153" s="33"/>
      <c r="P153" s="33"/>
      <c r="Q153" s="33"/>
    </row>
    <row r="154" spans="1:17">
      <c r="A154" s="34"/>
      <c r="B154" s="10"/>
      <c r="C154" s="69"/>
      <c r="D154"/>
      <c r="E154" s="126"/>
      <c r="F154" s="298"/>
      <c r="G154" s="33"/>
      <c r="I154" s="33"/>
      <c r="O154" s="10"/>
      <c r="P154" s="10"/>
      <c r="Q154" s="95"/>
    </row>
    <row r="155" spans="1:17">
      <c r="A155" s="34"/>
      <c r="B155" s="33"/>
      <c r="C155" s="33"/>
      <c r="E155" s="126"/>
      <c r="F155" s="126"/>
      <c r="G155" s="33"/>
      <c r="H155" s="41"/>
      <c r="I155" s="33"/>
      <c r="O155" s="33"/>
      <c r="P155" s="33"/>
      <c r="Q155" s="33"/>
    </row>
    <row r="156" spans="1:17" ht="15.6">
      <c r="A156" s="34"/>
      <c r="B156" s="27"/>
      <c r="C156" s="10"/>
      <c r="D156" s="31"/>
      <c r="E156" s="126"/>
      <c r="F156" s="298"/>
      <c r="G156" s="33"/>
      <c r="H156" s="41"/>
      <c r="O156" s="92"/>
      <c r="P156" s="10"/>
      <c r="Q156" s="95"/>
    </row>
    <row r="157" spans="1:17">
      <c r="A157" s="34"/>
      <c r="B157" s="27"/>
      <c r="C157" s="33"/>
      <c r="E157" s="126"/>
      <c r="F157" s="126"/>
      <c r="G157" s="33"/>
      <c r="H157" s="41"/>
    </row>
    <row r="158" spans="1:17">
      <c r="A158" s="34"/>
      <c r="B158" s="125"/>
      <c r="C158" s="101"/>
      <c r="D158" s="130"/>
      <c r="E158" s="126"/>
      <c r="F158" s="298"/>
      <c r="G158" s="33"/>
    </row>
    <row r="159" spans="1:17">
      <c r="A159" s="34"/>
      <c r="B159" s="126"/>
      <c r="C159" s="126"/>
      <c r="D159" s="102"/>
      <c r="E159" s="126"/>
      <c r="F159" s="126"/>
      <c r="G159" s="33"/>
      <c r="H159" s="41"/>
    </row>
    <row r="160" spans="1:17">
      <c r="A160" s="34"/>
      <c r="B160" s="125"/>
      <c r="C160" s="101"/>
      <c r="D160" s="130"/>
      <c r="E160" s="126"/>
      <c r="F160" s="298"/>
      <c r="G160" s="33"/>
    </row>
    <row r="161" spans="1:9">
      <c r="A161" s="33"/>
      <c r="B161" s="126"/>
      <c r="C161" s="126"/>
      <c r="D161" s="102"/>
      <c r="E161" s="126"/>
      <c r="F161" s="126"/>
      <c r="G161" s="33"/>
      <c r="H161" s="41"/>
    </row>
    <row r="162" spans="1:9">
      <c r="A162" s="13"/>
      <c r="B162" s="101"/>
      <c r="C162" s="135"/>
      <c r="D162" s="102"/>
      <c r="E162" s="126"/>
      <c r="F162" s="298"/>
      <c r="G162" s="33"/>
      <c r="H162" s="41"/>
    </row>
    <row r="163" spans="1:9">
      <c r="A163" s="34"/>
      <c r="B163" s="123"/>
      <c r="C163" s="101"/>
      <c r="D163" s="130"/>
      <c r="E163" s="126"/>
      <c r="F163" s="126"/>
      <c r="G163" s="33"/>
    </row>
    <row r="164" spans="1:9">
      <c r="A164" s="34"/>
      <c r="B164" s="101"/>
      <c r="C164" s="101"/>
      <c r="D164" s="124"/>
      <c r="E164" s="126"/>
      <c r="F164" s="298"/>
      <c r="G164" s="33"/>
    </row>
    <row r="166" spans="1:9">
      <c r="A166" s="34"/>
      <c r="B166" s="101"/>
      <c r="C166" s="101"/>
      <c r="D166" s="124"/>
      <c r="E166" s="126"/>
      <c r="F166" s="298"/>
      <c r="G166" s="33"/>
    </row>
    <row r="167" spans="1:9">
      <c r="A167" s="34"/>
      <c r="B167" s="101"/>
      <c r="C167" s="101"/>
      <c r="D167" s="124"/>
      <c r="E167" s="126"/>
      <c r="F167" s="298"/>
      <c r="G167" s="33"/>
    </row>
    <row r="168" spans="1:9">
      <c r="A168" s="34"/>
      <c r="B168" s="101"/>
      <c r="C168" s="101"/>
      <c r="D168" s="124"/>
      <c r="E168" s="126"/>
      <c r="F168" s="298"/>
      <c r="G168" s="33"/>
    </row>
    <row r="169" spans="1:9">
      <c r="A169" s="34"/>
      <c r="B169" s="101"/>
      <c r="C169" s="101"/>
      <c r="D169" s="124"/>
      <c r="E169" s="126"/>
      <c r="F169" s="298"/>
      <c r="G169" s="33"/>
    </row>
    <row r="170" spans="1:9">
      <c r="A170" s="34"/>
      <c r="B170" s="4"/>
      <c r="C170" s="101"/>
      <c r="D170" s="124"/>
      <c r="E170" s="33"/>
      <c r="F170" s="298"/>
      <c r="G170" s="33"/>
      <c r="I170" s="33"/>
    </row>
    <row r="171" spans="1:9">
      <c r="A171" s="34"/>
      <c r="B171" s="33"/>
      <c r="C171" s="33"/>
      <c r="D171" s="33"/>
      <c r="E171" s="33"/>
      <c r="F171" s="33"/>
      <c r="G171" s="33"/>
      <c r="I171" s="33"/>
    </row>
    <row r="172" spans="1:9">
      <c r="A172" s="33"/>
      <c r="C172" s="101"/>
      <c r="D172" s="124"/>
      <c r="E172" s="126"/>
      <c r="F172" s="298"/>
      <c r="G172" s="33"/>
    </row>
    <row r="173" spans="1:9">
      <c r="A173" s="33"/>
    </row>
    <row r="181" spans="1:1">
      <c r="A181" s="33"/>
    </row>
  </sheetData>
  <sheetProtection algorithmName="SHA-512" hashValue="Z+mBy9sM5RcQIipKtLI6oIK/5+6WF6oxiXsJrDE+9fZZWtp121fCVINR8zP1LSDsAAUZrthQtbl6vbFDuw6gmA==" saltValue="25zCrwtr/oGig4CsP9RLp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KULTURNI DOM ČRNA
Rev_0&amp;C&amp;8&amp;G&amp;10
&amp;R&amp;"Arial,Krepko"&amp;18 3.3&amp;"Arial,Običajno"&amp;8
Št. projekta: TREO-P-102/24-E
Stran: &amp;P/&amp;N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E35DA-ECB8-4A99-9146-5364D9BA5683}">
  <sheetPr>
    <tabColor rgb="FFFFFF00"/>
  </sheetPr>
  <dimension ref="A1:IW346"/>
  <sheetViews>
    <sheetView showZeros="0" showWhiteSpace="0" view="pageLayout" topLeftCell="A37" zoomScale="85" zoomScaleNormal="100" zoomScaleSheetLayoutView="100" zoomScalePageLayoutView="85" workbookViewId="0">
      <selection activeCell="E53" sqref="E53"/>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 min="22" max="22" width="28.5546875" bestFit="1" customWidth="1"/>
    <col min="24" max="24" width="12.44140625" bestFit="1" customWidth="1"/>
    <col min="25" max="25" width="20.21875" bestFit="1" customWidth="1"/>
    <col min="27" max="27" width="16.44140625" bestFit="1" customWidth="1"/>
    <col min="28" max="28" width="20.21875" bestFit="1" customWidth="1"/>
  </cols>
  <sheetData>
    <row r="1" spans="1:38" s="2" customFormat="1">
      <c r="A1" s="138"/>
      <c r="B1" s="99"/>
      <c r="C1" s="139"/>
      <c r="D1" s="140"/>
      <c r="E1" s="139"/>
      <c r="F1" s="291"/>
      <c r="G1" s="6"/>
      <c r="H1" s="227"/>
      <c r="I1" s="228"/>
      <c r="J1" s="59"/>
    </row>
    <row r="2" spans="1:38" s="2" customFormat="1">
      <c r="A2" s="138"/>
      <c r="B2" s="99"/>
      <c r="C2" s="139"/>
      <c r="D2" s="140"/>
      <c r="E2" s="139"/>
      <c r="F2" s="291"/>
      <c r="G2" s="6"/>
      <c r="H2" s="227"/>
      <c r="I2" s="228"/>
      <c r="J2" s="59"/>
    </row>
    <row r="3" spans="1:38" s="2" customFormat="1">
      <c r="A3" s="141"/>
      <c r="B3" s="142"/>
      <c r="C3" s="143"/>
      <c r="D3" s="144"/>
      <c r="E3" s="143"/>
      <c r="F3" s="292"/>
      <c r="G3" s="6"/>
      <c r="H3" s="227"/>
      <c r="I3" s="228"/>
      <c r="J3" s="59"/>
    </row>
    <row r="4" spans="1:38" s="2" customFormat="1">
      <c r="A4" s="145" t="s">
        <v>0</v>
      </c>
      <c r="B4" s="100"/>
      <c r="C4" s="146"/>
      <c r="D4" s="147"/>
      <c r="E4" s="100"/>
      <c r="F4" s="100"/>
      <c r="G4" s="186"/>
      <c r="H4" s="227"/>
      <c r="I4" s="228"/>
      <c r="J4" s="59"/>
    </row>
    <row r="5" spans="1:38" s="2" customFormat="1">
      <c r="A5" s="267" t="s">
        <v>9</v>
      </c>
      <c r="B5" s="269" t="s">
        <v>10</v>
      </c>
      <c r="C5" s="267" t="s">
        <v>11</v>
      </c>
      <c r="D5" s="268" t="s">
        <v>12</v>
      </c>
      <c r="E5" s="267" t="s">
        <v>152</v>
      </c>
      <c r="F5" s="266" t="s">
        <v>153</v>
      </c>
      <c r="G5" s="229"/>
      <c r="H5" s="229"/>
      <c r="I5" s="229"/>
      <c r="J5" s="59"/>
    </row>
    <row r="6" spans="1:38">
      <c r="A6" s="134"/>
      <c r="B6" s="100"/>
      <c r="C6" s="101"/>
      <c r="D6" s="102"/>
      <c r="E6" s="102"/>
      <c r="F6" s="124"/>
      <c r="O6" s="51"/>
      <c r="AD6" s="331"/>
      <c r="AE6" s="331"/>
      <c r="AG6" s="331"/>
      <c r="AH6" s="331"/>
      <c r="AJ6" s="331"/>
      <c r="AK6" s="331"/>
    </row>
    <row r="7" spans="1:38">
      <c r="A7" s="128" t="s">
        <v>48</v>
      </c>
      <c r="B7" s="129" t="s">
        <v>49</v>
      </c>
      <c r="C7" s="101"/>
      <c r="D7" s="130"/>
      <c r="E7" s="102"/>
      <c r="F7" s="152"/>
      <c r="G7" s="32"/>
      <c r="T7" s="331"/>
      <c r="U7" s="331"/>
      <c r="X7" s="331"/>
      <c r="Y7" s="331"/>
      <c r="AA7" s="342"/>
      <c r="AB7" s="342"/>
      <c r="AD7" s="331"/>
      <c r="AE7" s="331"/>
      <c r="AG7" s="331"/>
      <c r="AH7" s="331"/>
    </row>
    <row r="8" spans="1:38">
      <c r="A8" s="136" t="s">
        <v>51</v>
      </c>
      <c r="B8" s="91" t="s">
        <v>50</v>
      </c>
      <c r="C8" s="160"/>
      <c r="D8" s="161"/>
      <c r="F8" s="293"/>
      <c r="G8" s="246"/>
      <c r="H8" s="152"/>
      <c r="I8" s="246"/>
      <c r="K8" s="13"/>
      <c r="T8" s="210"/>
      <c r="AD8" s="13"/>
      <c r="AE8" s="13"/>
      <c r="AG8" s="13"/>
      <c r="AH8" s="13"/>
      <c r="AJ8" s="13"/>
      <c r="AK8" s="13"/>
      <c r="AL8" s="13"/>
    </row>
    <row r="9" spans="1:38">
      <c r="A9" s="131">
        <v>1</v>
      </c>
      <c r="B9" s="132" t="s">
        <v>182</v>
      </c>
      <c r="C9" s="135" t="s">
        <v>18</v>
      </c>
      <c r="D9" s="102">
        <v>330</v>
      </c>
      <c r="E9" s="175"/>
      <c r="F9" s="294">
        <f t="shared" ref="F9:F53" si="0">D9*E9</f>
        <v>0</v>
      </c>
      <c r="G9" s="233"/>
      <c r="H9" s="154"/>
      <c r="I9" s="233"/>
      <c r="J9" s="238"/>
      <c r="S9" s="211"/>
    </row>
    <row r="10" spans="1:38">
      <c r="A10" s="131"/>
      <c r="B10" s="132"/>
      <c r="C10" s="101"/>
      <c r="D10" s="102"/>
      <c r="E10" s="102"/>
      <c r="F10" s="152">
        <f t="shared" si="0"/>
        <v>0</v>
      </c>
      <c r="G10" s="233"/>
      <c r="H10" s="124"/>
      <c r="I10" s="233"/>
      <c r="J10" s="238"/>
      <c r="K10" s="249"/>
      <c r="L10" s="165"/>
      <c r="M10" s="165"/>
      <c r="S10" s="211"/>
    </row>
    <row r="11" spans="1:38">
      <c r="A11" s="131">
        <v>2</v>
      </c>
      <c r="B11" s="132" t="s">
        <v>181</v>
      </c>
      <c r="C11" s="135" t="s">
        <v>18</v>
      </c>
      <c r="D11" s="102">
        <v>330</v>
      </c>
      <c r="E11" s="175"/>
      <c r="F11" s="294">
        <f t="shared" si="0"/>
        <v>0</v>
      </c>
      <c r="G11" s="233"/>
      <c r="H11" s="154"/>
      <c r="I11" s="233"/>
      <c r="J11" s="238"/>
      <c r="S11" s="211"/>
    </row>
    <row r="12" spans="1:38">
      <c r="A12" s="133"/>
      <c r="B12" s="132"/>
      <c r="C12" s="101"/>
      <c r="D12" s="102"/>
      <c r="E12" s="102"/>
      <c r="F12" s="152">
        <f t="shared" si="0"/>
        <v>0</v>
      </c>
      <c r="G12" s="233"/>
      <c r="H12" s="124"/>
      <c r="I12" s="233"/>
      <c r="J12" s="238"/>
      <c r="K12" s="249"/>
      <c r="L12" s="165"/>
      <c r="M12" s="165"/>
      <c r="N12" s="165"/>
      <c r="S12" s="211"/>
    </row>
    <row r="13" spans="1:38" ht="15.6" customHeight="1">
      <c r="A13" s="131">
        <v>3</v>
      </c>
      <c r="B13" s="132" t="s">
        <v>180</v>
      </c>
      <c r="C13" s="135" t="s">
        <v>17</v>
      </c>
      <c r="D13" s="172">
        <v>14</v>
      </c>
      <c r="E13" s="259"/>
      <c r="F13" s="294">
        <f t="shared" si="0"/>
        <v>0</v>
      </c>
      <c r="G13" s="233"/>
      <c r="H13" s="154"/>
      <c r="I13" s="233"/>
      <c r="J13" s="242"/>
      <c r="K13" s="249"/>
      <c r="L13" s="165"/>
      <c r="N13" s="165"/>
      <c r="S13" s="211"/>
    </row>
    <row r="14" spans="1:38" ht="15.6" customHeight="1">
      <c r="A14" s="131"/>
      <c r="B14" s="132"/>
      <c r="C14" s="135"/>
      <c r="D14" s="172"/>
      <c r="E14" s="259"/>
      <c r="F14" s="152">
        <f t="shared" si="0"/>
        <v>0</v>
      </c>
      <c r="G14" s="233"/>
      <c r="H14" s="154"/>
      <c r="I14" s="233"/>
      <c r="J14" s="242"/>
      <c r="K14" s="249"/>
      <c r="L14" s="165"/>
      <c r="N14" s="165"/>
      <c r="S14" s="211"/>
    </row>
    <row r="15" spans="1:38" ht="15.6" customHeight="1">
      <c r="A15" s="131">
        <v>4</v>
      </c>
      <c r="B15" s="132" t="s">
        <v>179</v>
      </c>
      <c r="C15" s="135" t="s">
        <v>17</v>
      </c>
      <c r="D15" s="172">
        <v>14</v>
      </c>
      <c r="E15" s="259"/>
      <c r="F15" s="294">
        <f t="shared" si="0"/>
        <v>0</v>
      </c>
      <c r="G15" s="233"/>
      <c r="H15" s="154"/>
      <c r="I15" s="233"/>
      <c r="J15" s="242"/>
      <c r="K15" s="249"/>
      <c r="L15" s="165"/>
      <c r="N15" s="165"/>
      <c r="S15" s="211"/>
    </row>
    <row r="16" spans="1:38" ht="15.6" customHeight="1">
      <c r="A16" s="131"/>
      <c r="B16" s="132"/>
      <c r="C16" s="135"/>
      <c r="D16" s="172"/>
      <c r="E16" s="259"/>
      <c r="F16" s="152">
        <f t="shared" si="0"/>
        <v>0</v>
      </c>
      <c r="G16" s="233"/>
      <c r="H16" s="154"/>
      <c r="I16" s="233"/>
      <c r="J16" s="242"/>
      <c r="K16" s="249"/>
      <c r="L16" s="165"/>
      <c r="N16" s="165"/>
      <c r="S16" s="211"/>
    </row>
    <row r="17" spans="1:19" ht="15.6" customHeight="1">
      <c r="A17" s="131">
        <v>5</v>
      </c>
      <c r="B17" s="132" t="s">
        <v>98</v>
      </c>
      <c r="C17" s="135" t="s">
        <v>17</v>
      </c>
      <c r="D17" s="172">
        <v>158</v>
      </c>
      <c r="E17" s="259"/>
      <c r="F17" s="294">
        <f t="shared" si="0"/>
        <v>0</v>
      </c>
      <c r="G17" s="233"/>
      <c r="H17" s="154"/>
      <c r="I17" s="233"/>
      <c r="J17" s="242"/>
      <c r="K17" s="249"/>
      <c r="L17" s="165"/>
      <c r="N17" s="165"/>
      <c r="S17" s="211"/>
    </row>
    <row r="18" spans="1:19" ht="15.6" customHeight="1">
      <c r="C18" s="101"/>
      <c r="E18" s="259"/>
      <c r="F18" s="152">
        <f t="shared" si="0"/>
        <v>0</v>
      </c>
      <c r="G18" s="233"/>
      <c r="H18" s="154"/>
      <c r="I18" s="233"/>
      <c r="J18" s="242"/>
    </row>
    <row r="19" spans="1:19" ht="15.6" customHeight="1">
      <c r="A19" s="136" t="s">
        <v>53</v>
      </c>
      <c r="B19" s="91" t="s">
        <v>52</v>
      </c>
      <c r="C19" s="160"/>
      <c r="D19" s="161"/>
      <c r="E19" s="259"/>
      <c r="F19" s="152">
        <f t="shared" si="0"/>
        <v>0</v>
      </c>
      <c r="G19" s="246"/>
      <c r="H19" s="152"/>
      <c r="I19" s="246"/>
      <c r="J19" s="242"/>
      <c r="S19" s="211"/>
    </row>
    <row r="20" spans="1:19" ht="15.6" customHeight="1">
      <c r="A20" s="131">
        <v>1</v>
      </c>
      <c r="B20" s="132" t="s">
        <v>173</v>
      </c>
      <c r="C20" s="135" t="s">
        <v>18</v>
      </c>
      <c r="D20" s="102">
        <v>8</v>
      </c>
      <c r="E20" s="259"/>
      <c r="F20" s="294">
        <f t="shared" si="0"/>
        <v>0</v>
      </c>
      <c r="G20" s="233"/>
      <c r="H20" s="236"/>
      <c r="I20" s="233"/>
      <c r="J20" s="242"/>
      <c r="S20" s="211"/>
    </row>
    <row r="21" spans="1:19" ht="15.6" customHeight="1">
      <c r="A21" s="131"/>
      <c r="B21" s="132"/>
      <c r="C21" s="135"/>
      <c r="D21" s="102"/>
      <c r="F21" s="152">
        <f t="shared" si="0"/>
        <v>0</v>
      </c>
      <c r="G21" s="233"/>
      <c r="H21" s="236"/>
      <c r="I21" s="233"/>
      <c r="J21" s="242"/>
      <c r="S21" s="211"/>
    </row>
    <row r="22" spans="1:19" ht="15.6" customHeight="1">
      <c r="A22" s="131">
        <v>2</v>
      </c>
      <c r="B22" s="132" t="s">
        <v>172</v>
      </c>
      <c r="C22" s="135" t="s">
        <v>18</v>
      </c>
      <c r="D22" s="102">
        <v>5</v>
      </c>
      <c r="F22" s="294">
        <f t="shared" si="0"/>
        <v>0</v>
      </c>
      <c r="G22" s="233"/>
      <c r="H22" s="236"/>
      <c r="I22" s="233"/>
      <c r="J22" s="242"/>
      <c r="S22" s="211"/>
    </row>
    <row r="23" spans="1:19" ht="15.6" customHeight="1">
      <c r="A23" s="136"/>
      <c r="B23" s="91"/>
      <c r="C23" s="160"/>
      <c r="D23" s="161"/>
      <c r="F23" s="152">
        <f t="shared" si="0"/>
        <v>0</v>
      </c>
      <c r="G23" s="246"/>
      <c r="H23" s="152"/>
      <c r="I23" s="246"/>
      <c r="J23" s="242"/>
      <c r="S23" s="211"/>
    </row>
    <row r="24" spans="1:19" ht="15.6" customHeight="1">
      <c r="A24" s="38">
        <v>3</v>
      </c>
      <c r="B24" s="10" t="s">
        <v>127</v>
      </c>
      <c r="C24" s="10" t="s">
        <v>18</v>
      </c>
      <c r="D24">
        <v>8</v>
      </c>
      <c r="E24" s="178"/>
      <c r="F24" s="294">
        <f t="shared" si="0"/>
        <v>0</v>
      </c>
      <c r="G24" s="233"/>
      <c r="H24" s="250"/>
      <c r="I24" s="233"/>
      <c r="J24" s="242"/>
      <c r="S24" s="211"/>
    </row>
    <row r="25" spans="1:19" ht="15.6" customHeight="1">
      <c r="A25" s="136"/>
      <c r="B25" s="91"/>
      <c r="C25" s="160"/>
      <c r="D25" s="161"/>
      <c r="F25" s="314">
        <f t="shared" si="0"/>
        <v>0</v>
      </c>
      <c r="G25" s="246"/>
      <c r="H25" s="152"/>
      <c r="I25" s="246"/>
      <c r="J25" s="242"/>
      <c r="S25" s="211"/>
    </row>
    <row r="26" spans="1:19" ht="15.6" customHeight="1">
      <c r="A26" s="38">
        <v>4</v>
      </c>
      <c r="B26" s="10" t="s">
        <v>128</v>
      </c>
      <c r="C26" s="10" t="s">
        <v>18</v>
      </c>
      <c r="D26">
        <v>8</v>
      </c>
      <c r="E26" s="178"/>
      <c r="F26" s="294">
        <f t="shared" si="0"/>
        <v>0</v>
      </c>
      <c r="G26" s="233"/>
      <c r="H26" s="250"/>
      <c r="I26" s="233"/>
      <c r="J26" s="242"/>
      <c r="S26" s="211"/>
    </row>
    <row r="27" spans="1:19" ht="15.6" customHeight="1">
      <c r="A27" s="134"/>
      <c r="F27" s="314">
        <f t="shared" si="0"/>
        <v>0</v>
      </c>
      <c r="G27" s="233"/>
      <c r="H27"/>
      <c r="I27" s="233"/>
      <c r="J27" s="242"/>
      <c r="S27" s="211"/>
    </row>
    <row r="28" spans="1:19" ht="15.6" customHeight="1">
      <c r="A28" s="38">
        <v>5</v>
      </c>
      <c r="B28" s="10" t="s">
        <v>171</v>
      </c>
      <c r="C28" s="10" t="s">
        <v>17</v>
      </c>
      <c r="D28">
        <v>8</v>
      </c>
      <c r="E28" s="178"/>
      <c r="F28" s="294">
        <f t="shared" si="0"/>
        <v>0</v>
      </c>
      <c r="G28" s="233"/>
      <c r="H28" s="250"/>
      <c r="I28" s="233"/>
      <c r="J28" s="242"/>
      <c r="S28" s="211"/>
    </row>
    <row r="29" spans="1:19" ht="15.6" customHeight="1">
      <c r="A29" s="134"/>
      <c r="F29" s="13">
        <f t="shared" si="0"/>
        <v>0</v>
      </c>
      <c r="G29" s="233"/>
      <c r="H29"/>
      <c r="I29" s="233"/>
      <c r="J29" s="242"/>
      <c r="S29" s="211"/>
    </row>
    <row r="30" spans="1:19">
      <c r="A30" s="131">
        <v>6</v>
      </c>
      <c r="B30" s="10" t="s">
        <v>170</v>
      </c>
      <c r="C30" s="10" t="s">
        <v>17</v>
      </c>
      <c r="D30" s="13">
        <v>4</v>
      </c>
      <c r="F30" s="294">
        <f t="shared" si="0"/>
        <v>0</v>
      </c>
      <c r="G30" s="233"/>
      <c r="H30" s="250"/>
      <c r="I30" s="233"/>
    </row>
    <row r="31" spans="1:19">
      <c r="A31" s="131"/>
      <c r="F31" s="13">
        <f t="shared" si="0"/>
        <v>0</v>
      </c>
      <c r="G31" s="233"/>
      <c r="H31"/>
      <c r="I31" s="233"/>
      <c r="S31" s="211"/>
    </row>
    <row r="32" spans="1:19">
      <c r="A32" s="38">
        <v>7</v>
      </c>
      <c r="B32" s="2" t="s">
        <v>55</v>
      </c>
      <c r="C32" s="10" t="s">
        <v>17</v>
      </c>
      <c r="D32" s="13">
        <v>16</v>
      </c>
      <c r="F32" s="294">
        <f t="shared" si="0"/>
        <v>0</v>
      </c>
      <c r="G32" s="233"/>
      <c r="H32" s="41"/>
      <c r="I32" s="233"/>
      <c r="S32" s="211"/>
    </row>
    <row r="33" spans="1:19">
      <c r="C33" s="10"/>
      <c r="F33" s="13">
        <f t="shared" si="0"/>
        <v>0</v>
      </c>
      <c r="G33" s="233"/>
      <c r="H33"/>
      <c r="I33" s="233"/>
      <c r="S33" s="211"/>
    </row>
    <row r="34" spans="1:19">
      <c r="A34" s="38">
        <v>8</v>
      </c>
      <c r="B34" s="2" t="s">
        <v>56</v>
      </c>
      <c r="C34" s="10" t="s">
        <v>17</v>
      </c>
      <c r="D34" s="13">
        <v>10</v>
      </c>
      <c r="F34" s="294">
        <f t="shared" si="0"/>
        <v>0</v>
      </c>
      <c r="G34" s="233"/>
      <c r="H34" s="41"/>
      <c r="I34" s="233"/>
      <c r="S34" s="211"/>
    </row>
    <row r="35" spans="1:19">
      <c r="C35" s="10"/>
      <c r="F35" s="13">
        <f t="shared" si="0"/>
        <v>0</v>
      </c>
      <c r="G35" s="233"/>
      <c r="H35"/>
      <c r="I35" s="233"/>
      <c r="S35" s="211"/>
    </row>
    <row r="36" spans="1:19">
      <c r="A36" s="38">
        <v>9</v>
      </c>
      <c r="B36" s="2" t="s">
        <v>54</v>
      </c>
      <c r="C36" s="10" t="s">
        <v>17</v>
      </c>
      <c r="D36" s="13">
        <v>30</v>
      </c>
      <c r="F36" s="294">
        <f t="shared" si="0"/>
        <v>0</v>
      </c>
      <c r="G36" s="233"/>
      <c r="H36" s="41"/>
      <c r="I36" s="233"/>
      <c r="S36" s="211"/>
    </row>
    <row r="37" spans="1:19">
      <c r="C37" s="10"/>
      <c r="F37" s="13">
        <f t="shared" si="0"/>
        <v>0</v>
      </c>
      <c r="G37" s="233"/>
      <c r="H37" s="41"/>
      <c r="I37" s="233"/>
      <c r="S37" s="211"/>
    </row>
    <row r="38" spans="1:19">
      <c r="A38" s="38">
        <v>10</v>
      </c>
      <c r="B38" s="2" t="s">
        <v>57</v>
      </c>
      <c r="C38" s="10" t="s">
        <v>17</v>
      </c>
      <c r="D38" s="13">
        <v>30</v>
      </c>
      <c r="F38" s="294">
        <f t="shared" si="0"/>
        <v>0</v>
      </c>
      <c r="G38" s="233"/>
      <c r="H38" s="41"/>
      <c r="I38" s="233"/>
      <c r="S38" s="211"/>
    </row>
    <row r="39" spans="1:19">
      <c r="C39" s="10"/>
      <c r="F39" s="13">
        <f t="shared" si="0"/>
        <v>0</v>
      </c>
      <c r="G39" s="233"/>
      <c r="H39" s="41"/>
      <c r="I39" s="233"/>
      <c r="S39" s="211"/>
    </row>
    <row r="40" spans="1:19" ht="15.6" customHeight="1">
      <c r="A40" s="131">
        <v>11</v>
      </c>
      <c r="B40" s="132" t="s">
        <v>133</v>
      </c>
      <c r="C40" s="135" t="s">
        <v>18</v>
      </c>
      <c r="D40" s="102">
        <v>10</v>
      </c>
      <c r="F40" s="294">
        <f t="shared" si="0"/>
        <v>0</v>
      </c>
      <c r="G40" s="233"/>
      <c r="H40" s="236"/>
      <c r="I40" s="233"/>
      <c r="J40" s="242"/>
      <c r="S40" s="211"/>
    </row>
    <row r="41" spans="1:19" ht="15.6" customHeight="1">
      <c r="A41" s="131"/>
      <c r="B41" s="132"/>
      <c r="C41" s="135"/>
      <c r="D41" s="102"/>
      <c r="F41" s="13">
        <f t="shared" si="0"/>
        <v>0</v>
      </c>
      <c r="G41" s="233"/>
      <c r="H41" s="236"/>
      <c r="I41" s="233"/>
      <c r="J41" s="242"/>
      <c r="S41" s="211"/>
    </row>
    <row r="42" spans="1:19">
      <c r="A42" s="38">
        <v>12</v>
      </c>
      <c r="B42" s="2" t="s">
        <v>178</v>
      </c>
      <c r="C42" s="10" t="s">
        <v>17</v>
      </c>
      <c r="D42" s="13">
        <v>1</v>
      </c>
      <c r="F42" s="294">
        <f t="shared" si="0"/>
        <v>0</v>
      </c>
      <c r="G42" s="233"/>
      <c r="H42" s="41"/>
      <c r="I42" s="233"/>
      <c r="S42" s="211"/>
    </row>
    <row r="43" spans="1:19">
      <c r="C43" s="10"/>
      <c r="F43" s="13">
        <f t="shared" si="0"/>
        <v>0</v>
      </c>
      <c r="G43" s="233"/>
      <c r="H43" s="41"/>
      <c r="I43" s="233"/>
      <c r="S43" s="211"/>
    </row>
    <row r="44" spans="1:19">
      <c r="A44" s="38">
        <v>13</v>
      </c>
      <c r="B44" s="2" t="s">
        <v>177</v>
      </c>
      <c r="C44" s="10" t="s">
        <v>17</v>
      </c>
      <c r="D44" s="13">
        <v>3</v>
      </c>
      <c r="F44" s="294">
        <f t="shared" si="0"/>
        <v>0</v>
      </c>
      <c r="G44" s="233"/>
      <c r="H44" s="41"/>
      <c r="I44" s="233"/>
      <c r="S44" s="211"/>
    </row>
    <row r="45" spans="1:19">
      <c r="F45" s="13">
        <f t="shared" si="0"/>
        <v>0</v>
      </c>
      <c r="I45" s="233"/>
    </row>
    <row r="46" spans="1:19">
      <c r="A46" s="44" t="s">
        <v>58</v>
      </c>
      <c r="B46" s="91" t="s">
        <v>59</v>
      </c>
      <c r="C46" s="160"/>
      <c r="D46" s="161"/>
      <c r="E46" s="33"/>
      <c r="F46" s="13">
        <f t="shared" si="0"/>
        <v>0</v>
      </c>
      <c r="G46" s="246"/>
      <c r="H46" s="152"/>
      <c r="I46" s="246"/>
      <c r="S46" s="211"/>
    </row>
    <row r="47" spans="1:19">
      <c r="A47" s="38">
        <v>1</v>
      </c>
      <c r="B47" s="132" t="s">
        <v>114</v>
      </c>
      <c r="C47" s="135" t="s">
        <v>18</v>
      </c>
      <c r="D47" s="102">
        <v>10</v>
      </c>
      <c r="E47" s="178"/>
      <c r="F47" s="294">
        <f t="shared" si="0"/>
        <v>0</v>
      </c>
      <c r="G47" s="233"/>
      <c r="H47" s="250"/>
      <c r="I47" s="233"/>
      <c r="S47" s="211"/>
    </row>
    <row r="48" spans="1:19">
      <c r="B48" s="33"/>
      <c r="C48" s="33"/>
      <c r="D48" s="33"/>
      <c r="E48" s="33"/>
      <c r="F48" s="13">
        <f t="shared" si="0"/>
        <v>0</v>
      </c>
      <c r="G48" s="233"/>
      <c r="I48" s="233"/>
      <c r="S48" s="211"/>
    </row>
    <row r="49" spans="1:257">
      <c r="A49" s="13">
        <v>2</v>
      </c>
      <c r="B49" s="4" t="s">
        <v>74</v>
      </c>
      <c r="C49" s="10" t="s">
        <v>18</v>
      </c>
      <c r="D49" s="13">
        <v>30</v>
      </c>
      <c r="F49" s="294">
        <f t="shared" si="0"/>
        <v>0</v>
      </c>
      <c r="G49" s="233"/>
      <c r="H49" s="41"/>
      <c r="I49" s="233"/>
      <c r="S49" s="211"/>
    </row>
    <row r="50" spans="1:257">
      <c r="A50" s="13"/>
      <c r="B50" s="10"/>
      <c r="C50" s="10"/>
      <c r="F50" s="13">
        <f t="shared" si="0"/>
        <v>0</v>
      </c>
      <c r="G50" s="233"/>
      <c r="I50" s="233"/>
      <c r="S50" s="211"/>
    </row>
    <row r="51" spans="1:257">
      <c r="A51" s="13">
        <v>3</v>
      </c>
      <c r="B51" s="2" t="s">
        <v>75</v>
      </c>
      <c r="C51" s="10" t="s">
        <v>17</v>
      </c>
      <c r="D51" s="13">
        <v>10</v>
      </c>
      <c r="F51" s="294">
        <f t="shared" si="0"/>
        <v>0</v>
      </c>
      <c r="G51" s="233"/>
      <c r="H51" s="41"/>
      <c r="I51" s="233"/>
      <c r="S51" s="211"/>
    </row>
    <row r="52" spans="1:257">
      <c r="A52" s="13"/>
      <c r="C52" s="10"/>
      <c r="F52" s="13">
        <f t="shared" si="0"/>
        <v>0</v>
      </c>
      <c r="G52" s="233"/>
      <c r="H52" s="41"/>
      <c r="I52" s="233"/>
    </row>
    <row r="53" spans="1:257">
      <c r="A53" s="13">
        <v>4</v>
      </c>
      <c r="B53" s="2" t="s">
        <v>60</v>
      </c>
      <c r="C53" s="10" t="s">
        <v>17</v>
      </c>
      <c r="D53" s="13">
        <v>10</v>
      </c>
      <c r="F53" s="294">
        <f t="shared" si="0"/>
        <v>0</v>
      </c>
      <c r="G53" s="233"/>
      <c r="H53" s="41"/>
      <c r="I53" s="233"/>
    </row>
    <row r="54" spans="1:257" ht="27" thickBot="1">
      <c r="A54" s="13"/>
      <c r="B54" s="156" t="str">
        <f>+CONCATENATE("REKAPITULACIJA - ",B7)</f>
        <v>REKAPITULACIJA - SEZNAM OPREME KABELSKE POVEZAVE</v>
      </c>
      <c r="C54" s="157"/>
      <c r="D54" s="158"/>
      <c r="E54" s="176"/>
      <c r="F54" s="296">
        <f>SUM(F7:F53)</f>
        <v>0</v>
      </c>
      <c r="G54" s="231"/>
      <c r="H54" s="126"/>
      <c r="I54" s="231"/>
    </row>
    <row r="55" spans="1:257" ht="13.8" thickTop="1"/>
    <row r="57" spans="1:257" s="33" customFormat="1">
      <c r="J57" s="13"/>
      <c r="K57"/>
      <c r="L57"/>
      <c r="M57"/>
      <c r="N57"/>
      <c r="O57"/>
      <c r="P57"/>
      <c r="Q57"/>
      <c r="R57" s="182"/>
      <c r="S57" s="182"/>
      <c r="T57" s="182"/>
      <c r="U57" s="182"/>
      <c r="V57"/>
      <c r="W57"/>
      <c r="X57" s="182"/>
      <c r="Y57" s="182"/>
      <c r="Z57"/>
      <c r="AA57" s="182"/>
      <c r="AB57"/>
      <c r="AC57"/>
      <c r="AD57" s="182"/>
      <c r="AE57"/>
      <c r="AF57"/>
      <c r="AG57" s="182"/>
      <c r="AH57"/>
      <c r="AI57"/>
      <c r="AJ57" s="182"/>
      <c r="AK57" s="182"/>
      <c r="AL57" s="182"/>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J58" s="13"/>
      <c r="K58"/>
      <c r="L58"/>
      <c r="M58"/>
      <c r="N58"/>
      <c r="O58"/>
      <c r="P58"/>
      <c r="Q58"/>
      <c r="R58"/>
      <c r="S58"/>
      <c r="T58"/>
      <c r="U58"/>
      <c r="V58"/>
      <c r="W58"/>
      <c r="X58"/>
      <c r="Y58"/>
      <c r="Z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4"/>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B65" s="89"/>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27"/>
      <c r="C66" s="69"/>
      <c r="D66"/>
      <c r="F66" s="297"/>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89"/>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B69" s="27"/>
      <c r="C69" s="69"/>
      <c r="D69"/>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96"/>
      <c r="C71" s="10"/>
      <c r="D71" s="95"/>
      <c r="E71" s="178"/>
      <c r="F71" s="297"/>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89"/>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B73" s="96"/>
      <c r="C73" s="10"/>
      <c r="D73" s="95"/>
      <c r="F73" s="29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96"/>
      <c r="C74" s="10"/>
      <c r="D74" s="95"/>
      <c r="F74" s="297"/>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96"/>
      <c r="C75" s="10"/>
      <c r="D75" s="95"/>
      <c r="F75" s="297"/>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C76" s="13"/>
      <c r="D76" s="13"/>
      <c r="E76" s="13"/>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B77" s="10"/>
      <c r="C77" s="69"/>
      <c r="D77" s="13"/>
      <c r="F77" s="297"/>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12.6" customHeight="1">
      <c r="A78" s="37"/>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05" customHeight="1">
      <c r="A79" s="37"/>
      <c r="B79" s="27"/>
      <c r="C79" s="10"/>
      <c r="D79" s="95"/>
      <c r="F79" s="297"/>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ht="25.05" customHeight="1">
      <c r="A80" s="37"/>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ht="25.05" customHeight="1">
      <c r="A81" s="37"/>
      <c r="B81" s="4"/>
      <c r="C81" s="10"/>
      <c r="D81" s="13"/>
      <c r="F81" s="29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ht="25.05" customHeight="1">
      <c r="A82" s="38"/>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7"/>
      <c r="B83" s="4"/>
      <c r="C83" s="10"/>
      <c r="D83" s="13"/>
      <c r="F83" s="297"/>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7"/>
      <c r="B85" s="4"/>
      <c r="C85" s="10"/>
      <c r="D85" s="13"/>
      <c r="F85" s="297"/>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13"/>
      <c r="B87" s="96"/>
      <c r="C87" s="10"/>
      <c r="D87" s="95"/>
      <c r="F87" s="297"/>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B88" s="89"/>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96"/>
      <c r="C89" s="10"/>
      <c r="D89" s="95"/>
      <c r="E89" s="178"/>
      <c r="F89" s="297"/>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89"/>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7"/>
      <c r="B91" s="96"/>
      <c r="C91" s="10"/>
      <c r="D91" s="95"/>
      <c r="E91" s="178"/>
      <c r="F91" s="297"/>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c r="B92" s="89"/>
      <c r="C92" s="33"/>
      <c r="D92" s="33"/>
      <c r="E92" s="33"/>
      <c r="F92" s="33"/>
      <c r="G92" s="33"/>
      <c r="I92" s="33"/>
    </row>
    <row r="93" spans="1:257">
      <c r="A93" s="37"/>
      <c r="B93" s="4"/>
      <c r="C93" s="10"/>
      <c r="D93" s="95"/>
      <c r="E93" s="178"/>
      <c r="F93" s="297"/>
      <c r="G93" s="33"/>
      <c r="I93" s="33"/>
    </row>
    <row r="94" spans="1:257">
      <c r="A94" s="33"/>
      <c r="B94" s="33"/>
      <c r="C94" s="33"/>
      <c r="D94" s="33"/>
      <c r="E94" s="33"/>
      <c r="F94" s="33"/>
      <c r="G94" s="33"/>
      <c r="I94" s="33"/>
    </row>
    <row r="95" spans="1:257">
      <c r="A95" s="37"/>
      <c r="B95" s="162"/>
      <c r="C95" s="10"/>
      <c r="D95" s="95"/>
      <c r="E95" s="178"/>
      <c r="F95" s="297"/>
      <c r="G95" s="33"/>
      <c r="I95" s="33"/>
    </row>
    <row r="96" spans="1:257">
      <c r="A96" s="37"/>
      <c r="B96" s="33"/>
      <c r="C96" s="33"/>
      <c r="D96" s="33"/>
      <c r="E96" s="33"/>
      <c r="F96" s="33"/>
      <c r="G96" s="33"/>
      <c r="I96" s="33"/>
    </row>
    <row r="97" spans="1:257">
      <c r="A97" s="13"/>
      <c r="B97" s="4"/>
      <c r="C97" s="10"/>
      <c r="D97" s="95"/>
      <c r="E97" s="33"/>
      <c r="F97" s="297"/>
      <c r="G97" s="33"/>
      <c r="I97" s="33"/>
    </row>
    <row r="98" spans="1:257" s="33" customFormat="1">
      <c r="A98" s="13"/>
      <c r="B98" s="2"/>
      <c r="C98" s="13"/>
      <c r="D98" s="13"/>
      <c r="E98" s="13"/>
      <c r="F98"/>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4"/>
      <c r="C99" s="10"/>
      <c r="D99" s="95"/>
      <c r="F99" s="297"/>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ht="12.6" customHeight="1">
      <c r="A100" s="13"/>
      <c r="B100" s="2"/>
      <c r="C100" s="13"/>
      <c r="D100" s="13"/>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4"/>
      <c r="C101" s="10"/>
      <c r="D101" s="95"/>
      <c r="F101" s="297"/>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F102" s="297"/>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4"/>
      <c r="C103" s="10"/>
      <c r="D103" s="95"/>
      <c r="F103" s="297"/>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
      <c r="B104" s="96"/>
      <c r="C104" s="10"/>
      <c r="D104" s="95"/>
      <c r="F104" s="297"/>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B105" s="4"/>
      <c r="C105" s="10"/>
      <c r="D105" s="13"/>
      <c r="F105" s="297"/>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F106"/>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3"/>
      <c r="B107" s="96"/>
      <c r="C107" s="10"/>
      <c r="D107" s="95"/>
      <c r="F107" s="297"/>
      <c r="G107"/>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3"/>
      <c r="B108" s="2"/>
      <c r="C108" s="13"/>
      <c r="D108" s="13"/>
      <c r="E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3"/>
      <c r="B109" s="27"/>
      <c r="C109" s="10"/>
      <c r="D109" s="95"/>
      <c r="F109" s="297"/>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3"/>
      <c r="B110" s="27"/>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B111" s="27"/>
      <c r="C111" s="10"/>
      <c r="D111" s="95"/>
      <c r="F111" s="297"/>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B112" s="27"/>
      <c r="J112" s="95"/>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B113" s="27"/>
      <c r="C113" s="10"/>
      <c r="D113" s="95"/>
      <c r="F113" s="297"/>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J114" s="95"/>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B115" s="4"/>
      <c r="C115" s="10"/>
      <c r="D115" s="95"/>
      <c r="F115" s="297"/>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ht="12.6" customHeight="1">
      <c r="A116" s="37"/>
      <c r="B116" s="85"/>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7"/>
      <c r="B117" s="96"/>
      <c r="C117" s="10"/>
      <c r="D117" s="95"/>
      <c r="F117" s="297"/>
      <c r="H117" s="2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7"/>
      <c r="H118" s="96"/>
      <c r="I118" s="10"/>
      <c r="J118" s="95"/>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7"/>
      <c r="B119" s="96"/>
      <c r="C119" s="10"/>
      <c r="D119" s="95"/>
      <c r="F119" s="297"/>
      <c r="H119" s="27"/>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H120" s="96"/>
      <c r="I120" s="10"/>
      <c r="J120" s="95"/>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27"/>
      <c r="C121" s="10"/>
      <c r="D121" s="95"/>
      <c r="F121" s="297"/>
      <c r="H121" s="27"/>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H122" s="27"/>
      <c r="I122" s="10"/>
      <c r="J122" s="95"/>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3"/>
      <c r="B123" s="27"/>
      <c r="C123" s="10"/>
      <c r="D123" s="95"/>
      <c r="F123" s="297"/>
      <c r="H123" s="27"/>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ht="16.05" customHeight="1">
      <c r="A124" s="13"/>
      <c r="B124" s="27"/>
      <c r="H124" s="27"/>
      <c r="I124" s="10"/>
      <c r="J124" s="95"/>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27"/>
      <c r="C125" s="10"/>
      <c r="D125" s="95"/>
      <c r="F125" s="297"/>
      <c r="H125" s="27"/>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27"/>
      <c r="H126" s="27"/>
      <c r="I126" s="10"/>
      <c r="J126" s="95"/>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B127" s="27"/>
      <c r="C127" s="10"/>
      <c r="D127" s="95"/>
      <c r="F127" s="297"/>
      <c r="H127" s="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H128" s="27"/>
      <c r="I128" s="10"/>
      <c r="J128" s="95"/>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96"/>
      <c r="C129" s="10"/>
      <c r="D129" s="95"/>
      <c r="F129" s="297"/>
      <c r="H129" s="27"/>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27"/>
      <c r="H130" s="96"/>
      <c r="I130" s="10"/>
      <c r="J130" s="95"/>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27"/>
      <c r="C131" s="10"/>
      <c r="D131" s="95"/>
      <c r="F131" s="297"/>
      <c r="H131" s="27"/>
      <c r="J131" s="95"/>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27"/>
      <c r="H132" s="27"/>
      <c r="I132" s="10"/>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ht="10.5" customHeight="1">
      <c r="A133" s="13"/>
      <c r="B133" s="10"/>
      <c r="C133" s="69"/>
      <c r="D133"/>
      <c r="F133" s="297"/>
      <c r="H133" s="27"/>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H134" s="27"/>
      <c r="I134" s="10"/>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B135" s="27"/>
      <c r="C135" s="10"/>
      <c r="D135" s="95"/>
      <c r="F135" s="297"/>
      <c r="H135" s="27"/>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27"/>
      <c r="H136" s="27"/>
      <c r="I136" s="10"/>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27"/>
      <c r="C137" s="10"/>
      <c r="D137" s="95"/>
      <c r="F137" s="297"/>
      <c r="H137" s="27"/>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27"/>
      <c r="C138" s="10"/>
      <c r="D138" s="95"/>
      <c r="H138" s="10"/>
      <c r="I138" s="10"/>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10"/>
      <c r="C139" s="69"/>
      <c r="D139"/>
      <c r="F139" s="297"/>
      <c r="H139" s="10"/>
      <c r="I139" s="10"/>
      <c r="J139" s="13"/>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10"/>
      <c r="C140" s="69"/>
      <c r="D140"/>
      <c r="H140" s="10"/>
      <c r="I140" s="69"/>
      <c r="J140" s="13"/>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4"/>
      <c r="C141" s="10"/>
      <c r="D141" s="95"/>
      <c r="F141" s="297"/>
      <c r="J141" s="13"/>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F142" s="297"/>
      <c r="I142" s="10"/>
      <c r="J142" s="13"/>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7"/>
      <c r="B143" s="10"/>
      <c r="C143" s="10"/>
      <c r="D143" s="95"/>
      <c r="F143" s="297"/>
      <c r="J143" s="1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7"/>
      <c r="F144" s="297"/>
      <c r="J144" s="13"/>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4"/>
      <c r="B145" s="10"/>
      <c r="C145" s="10"/>
      <c r="D145"/>
      <c r="J145" s="13"/>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4"/>
      <c r="F146" s="297"/>
      <c r="I146" s="13"/>
      <c r="J146" s="13"/>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44"/>
      <c r="B147" s="171"/>
      <c r="C147" s="160"/>
      <c r="D147" s="161"/>
      <c r="H147" s="77"/>
      <c r="I147" s="246"/>
      <c r="J147" s="13"/>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B148" s="10"/>
      <c r="D148"/>
      <c r="I148" s="247"/>
      <c r="J148" s="13"/>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15"/>
      <c r="B149" s="96"/>
      <c r="C149" s="10"/>
      <c r="D149" s="95"/>
      <c r="E149" s="178"/>
      <c r="F149" s="297"/>
      <c r="I149" s="247"/>
      <c r="J149" s="13"/>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I150" s="242"/>
      <c r="J150" s="13"/>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13"/>
      <c r="B151" s="4"/>
      <c r="C151" s="10"/>
      <c r="D151" s="13"/>
      <c r="F151" s="297"/>
      <c r="I151" s="32"/>
      <c r="J151" s="13"/>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c r="A152" s="13"/>
      <c r="B152" s="33"/>
      <c r="C152" s="33"/>
      <c r="E152" s="33"/>
      <c r="F152" s="33"/>
      <c r="G152" s="33"/>
      <c r="I152" s="32"/>
    </row>
    <row r="153" spans="1:257" s="33" customFormat="1">
      <c r="A153" s="13"/>
      <c r="B153" s="4"/>
      <c r="C153" s="10"/>
      <c r="D153" s="13"/>
      <c r="F153" s="297"/>
      <c r="I153" s="32"/>
      <c r="J153" s="1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13"/>
      <c r="B154" s="10"/>
      <c r="C154" s="10"/>
      <c r="D154" s="13"/>
      <c r="I154" s="32"/>
      <c r="J154" s="13"/>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13"/>
      <c r="B155" s="4"/>
      <c r="C155" s="10"/>
      <c r="D155" s="13"/>
      <c r="F155" s="297"/>
      <c r="I155" s="32"/>
      <c r="J155" s="13"/>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D156" s="13"/>
      <c r="I156" s="32"/>
      <c r="J156" s="13"/>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13"/>
      <c r="B157" s="27"/>
      <c r="C157" s="69"/>
      <c r="D157"/>
      <c r="E157" s="178"/>
      <c r="F157" s="297"/>
      <c r="I157" s="32"/>
      <c r="J157" s="13"/>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13"/>
      <c r="B158" s="89"/>
      <c r="I158" s="32"/>
      <c r="J158" s="13"/>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27"/>
      <c r="C159" s="69"/>
      <c r="D159"/>
      <c r="F159" s="297"/>
      <c r="I159" s="32"/>
      <c r="J159" s="13"/>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89"/>
      <c r="I160" s="32"/>
      <c r="J160" s="13"/>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96"/>
      <c r="C161" s="10"/>
      <c r="D161" s="95"/>
      <c r="E161" s="178"/>
      <c r="F161" s="297"/>
      <c r="I161" s="13"/>
      <c r="J161" s="13"/>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B162" s="89"/>
      <c r="I162" s="32"/>
      <c r="J162" s="13"/>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96"/>
      <c r="C163" s="10"/>
      <c r="D163" s="95"/>
      <c r="F163" s="297"/>
      <c r="I163" s="32"/>
      <c r="J163" s="1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C164" s="13"/>
      <c r="D164" s="13"/>
      <c r="E164" s="13"/>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10"/>
      <c r="C165" s="69"/>
      <c r="D165" s="13"/>
      <c r="F165" s="297"/>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7"/>
      <c r="B167" s="4"/>
      <c r="C167" s="10"/>
      <c r="D167" s="13"/>
      <c r="F167" s="297"/>
      <c r="H167" s="248"/>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37"/>
      <c r="H168" s="41"/>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37"/>
      <c r="B169" s="4"/>
      <c r="C169" s="10"/>
      <c r="D169" s="13"/>
      <c r="F169" s="297"/>
      <c r="H169" s="41"/>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A170" s="38"/>
      <c r="H170" s="41"/>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5"/>
      <c r="B171" s="4"/>
      <c r="C171" s="10"/>
      <c r="D171" s="13"/>
      <c r="F171" s="297"/>
      <c r="H171" s="41"/>
      <c r="I171" s="32"/>
      <c r="J171" s="13"/>
      <c r="K171"/>
      <c r="L171"/>
      <c r="M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A172"/>
      <c r="H172" s="41"/>
      <c r="I172" s="32"/>
      <c r="J172" s="13"/>
      <c r="K172"/>
      <c r="L172"/>
      <c r="M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15"/>
      <c r="B173" s="96"/>
      <c r="C173" s="10"/>
      <c r="D173" s="95"/>
      <c r="F173" s="297"/>
      <c r="H173" s="41"/>
      <c r="I173" s="32"/>
      <c r="J173" s="13"/>
      <c r="K173"/>
      <c r="L173"/>
      <c r="M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s="15"/>
      <c r="B174" s="89"/>
      <c r="I174" s="32"/>
      <c r="J174" s="13"/>
      <c r="K174"/>
      <c r="L174"/>
      <c r="M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c r="B175" s="96"/>
      <c r="C175" s="10"/>
      <c r="D175" s="95"/>
      <c r="E175" s="178"/>
      <c r="F175" s="297"/>
      <c r="G175"/>
      <c r="H175" s="41"/>
      <c r="I175" s="32"/>
      <c r="J175" s="13"/>
      <c r="K175"/>
      <c r="L175"/>
      <c r="M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c r="B176" s="96"/>
      <c r="C176" s="10"/>
      <c r="D176" s="95"/>
      <c r="E176" s="178"/>
      <c r="F176" s="297"/>
      <c r="G176"/>
      <c r="H176" s="41"/>
      <c r="I176" s="32"/>
      <c r="J176" s="13"/>
      <c r="K176"/>
      <c r="L176"/>
      <c r="M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c r="B177" s="96"/>
      <c r="C177" s="10"/>
      <c r="D177" s="95"/>
      <c r="F177" s="297"/>
      <c r="G177"/>
      <c r="H177" s="41"/>
      <c r="I177" s="32"/>
      <c r="J177" s="13"/>
      <c r="K177"/>
      <c r="L177"/>
      <c r="M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c r="B178" s="89"/>
      <c r="G178"/>
      <c r="H178" s="41"/>
      <c r="I178" s="32"/>
      <c r="J178" s="13"/>
      <c r="K178"/>
      <c r="L178"/>
      <c r="M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c r="B179" s="4"/>
      <c r="C179" s="10"/>
      <c r="D179" s="95"/>
      <c r="F179" s="297"/>
      <c r="G179"/>
      <c r="H179" s="41"/>
      <c r="I179" s="32"/>
      <c r="J179" s="13"/>
      <c r="K179"/>
      <c r="L179"/>
      <c r="M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c r="B180" s="4"/>
      <c r="G180"/>
      <c r="H180" s="41"/>
      <c r="I180" s="32"/>
      <c r="J180" s="13"/>
      <c r="K180"/>
      <c r="L180"/>
      <c r="M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c r="B181" s="4"/>
      <c r="C181" s="10"/>
      <c r="D181" s="95"/>
      <c r="G181"/>
      <c r="H181" s="41"/>
      <c r="I181" s="32"/>
      <c r="J181" s="13"/>
      <c r="K181"/>
      <c r="L181"/>
      <c r="M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A182"/>
      <c r="B182" s="4"/>
      <c r="G182"/>
      <c r="H182" s="41"/>
      <c r="I182" s="32"/>
      <c r="J182" s="13"/>
      <c r="K182"/>
      <c r="L182"/>
      <c r="M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A183"/>
      <c r="B183" s="4"/>
      <c r="C183" s="10"/>
      <c r="D183" s="95"/>
      <c r="G183"/>
      <c r="H183" s="41"/>
      <c r="I183" s="32"/>
      <c r="J183" s="13"/>
      <c r="K183"/>
      <c r="L183"/>
      <c r="M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A184"/>
      <c r="B184" s="4"/>
      <c r="G184"/>
      <c r="H184" s="41"/>
      <c r="I184" s="32"/>
      <c r="J184" s="13"/>
      <c r="K184"/>
      <c r="L184"/>
      <c r="M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A185"/>
      <c r="B185" s="4"/>
      <c r="C185" s="10"/>
      <c r="D185" s="95"/>
      <c r="G185"/>
      <c r="H185" s="41"/>
      <c r="I185" s="32"/>
      <c r="J185" s="13"/>
      <c r="K185"/>
      <c r="L185"/>
      <c r="M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A186" s="37"/>
      <c r="B186" s="4"/>
      <c r="C186" s="10"/>
      <c r="D186" s="95"/>
      <c r="F186" s="297"/>
      <c r="G186"/>
      <c r="H186" s="41"/>
      <c r="J186" s="13"/>
      <c r="K186"/>
      <c r="L186"/>
      <c r="M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A187" s="37"/>
      <c r="B187" s="2"/>
      <c r="C187" s="13"/>
      <c r="D187" s="13"/>
      <c r="E187" s="13"/>
      <c r="F187"/>
      <c r="G187"/>
      <c r="H187" s="41"/>
      <c r="J187" s="13"/>
      <c r="K187"/>
      <c r="L187"/>
      <c r="M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A188" s="13"/>
      <c r="B188" s="4"/>
      <c r="C188" s="10"/>
      <c r="D188" s="95"/>
      <c r="F188" s="297"/>
      <c r="G188"/>
      <c r="H188" s="41"/>
      <c r="J188" s="13"/>
      <c r="K188"/>
      <c r="L188"/>
      <c r="M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A189" s="13"/>
      <c r="B189" s="2"/>
      <c r="C189" s="13"/>
      <c r="D189" s="13"/>
      <c r="G189"/>
      <c r="H189" s="41"/>
      <c r="I189" s="32"/>
      <c r="J189" s="13"/>
      <c r="K189"/>
      <c r="L189"/>
      <c r="M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A190" s="13"/>
      <c r="B190" s="4"/>
      <c r="C190" s="10"/>
      <c r="D190" s="95"/>
      <c r="F190" s="297"/>
      <c r="G190"/>
      <c r="H190" s="41"/>
      <c r="I190" s="13"/>
      <c r="J190" s="13"/>
      <c r="K190"/>
      <c r="L190"/>
      <c r="M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A191" s="13"/>
      <c r="F191" s="297"/>
      <c r="G191"/>
      <c r="H191" s="41"/>
      <c r="I191" s="32"/>
      <c r="J191" s="13"/>
      <c r="K191"/>
      <c r="L191"/>
      <c r="M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A192" s="13"/>
      <c r="B192" s="4"/>
      <c r="C192" s="10"/>
      <c r="D192" s="95"/>
      <c r="F192" s="297"/>
      <c r="G192"/>
      <c r="H192" s="41"/>
      <c r="I192" s="32"/>
      <c r="J192" s="13"/>
      <c r="K192"/>
      <c r="L192"/>
      <c r="M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A193" s="13"/>
      <c r="B193" s="96"/>
      <c r="C193" s="10"/>
      <c r="D193" s="95"/>
      <c r="F193" s="297"/>
      <c r="G193"/>
      <c r="H193" s="41"/>
      <c r="I193" s="32"/>
      <c r="J193" s="13"/>
      <c r="K193"/>
      <c r="L193"/>
      <c r="M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13"/>
      <c r="B194" s="4"/>
      <c r="C194" s="10"/>
      <c r="D194" s="13"/>
      <c r="F194" s="297"/>
      <c r="G194"/>
      <c r="H194" s="41"/>
      <c r="I194" s="32"/>
      <c r="J194" s="13"/>
      <c r="K194"/>
      <c r="L194"/>
      <c r="M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A195" s="13"/>
      <c r="F195"/>
      <c r="G195"/>
      <c r="H195" s="41"/>
      <c r="I195" s="32"/>
      <c r="J195" s="13"/>
      <c r="K195"/>
      <c r="L195"/>
      <c r="M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96"/>
      <c r="C196" s="10"/>
      <c r="D196" s="95"/>
      <c r="F196" s="297"/>
      <c r="G196"/>
      <c r="I196" s="32"/>
      <c r="J196" s="13"/>
      <c r="K196"/>
      <c r="L196"/>
      <c r="M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A197" s="13"/>
      <c r="B197" s="2"/>
      <c r="C197" s="13"/>
      <c r="D197" s="13"/>
      <c r="E197" s="13"/>
      <c r="G197"/>
      <c r="I197" s="32"/>
      <c r="J197" s="13"/>
      <c r="K197"/>
      <c r="L197"/>
      <c r="M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13"/>
      <c r="B198" s="27"/>
      <c r="C198" s="10"/>
      <c r="D198" s="95"/>
      <c r="F198" s="297"/>
      <c r="I198" s="32"/>
      <c r="J198" s="13"/>
      <c r="K198"/>
      <c r="L198"/>
      <c r="M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B199" s="27"/>
      <c r="I199" s="32"/>
      <c r="J199" s="13"/>
      <c r="K199"/>
      <c r="L199"/>
      <c r="M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13"/>
      <c r="B200" s="27"/>
      <c r="C200" s="10"/>
      <c r="D200" s="95"/>
      <c r="F200" s="297"/>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B201" s="27"/>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13"/>
      <c r="B202" s="27"/>
      <c r="C202" s="10"/>
      <c r="D202" s="95"/>
      <c r="F202" s="297"/>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13"/>
      <c r="B204" s="4"/>
      <c r="C204" s="10"/>
      <c r="D204" s="95"/>
      <c r="F204" s="297"/>
      <c r="H204" s="41"/>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B205" s="85"/>
      <c r="G205"/>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13"/>
      <c r="B206" s="96"/>
      <c r="C206" s="10"/>
      <c r="D206" s="95"/>
      <c r="F206" s="297"/>
      <c r="H206" s="41"/>
      <c r="I206" s="32"/>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H207" s="41"/>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ht="12" customHeight="1">
      <c r="A208" s="37"/>
      <c r="B208" s="96"/>
      <c r="C208" s="10"/>
      <c r="D208" s="95"/>
      <c r="F208" s="297"/>
      <c r="H208" s="41"/>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ht="12" customHeight="1">
      <c r="A209" s="37"/>
      <c r="H209" s="41"/>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37"/>
      <c r="B210" s="96"/>
      <c r="C210" s="10"/>
      <c r="D210" s="95"/>
      <c r="F210" s="297"/>
      <c r="H210" s="41"/>
      <c r="I210" s="32"/>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H211" s="41"/>
      <c r="I211" s="32"/>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B212" s="27"/>
      <c r="C212" s="10"/>
      <c r="D212" s="95"/>
      <c r="F212" s="297"/>
      <c r="H212" s="41"/>
      <c r="I212" s="32"/>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H213" s="41"/>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B214" s="27"/>
      <c r="C214" s="10"/>
      <c r="D214" s="95"/>
      <c r="F214" s="297"/>
      <c r="H214" s="41"/>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B215" s="27"/>
      <c r="H215" s="41"/>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B216" s="27"/>
      <c r="C216" s="10"/>
      <c r="D216" s="95"/>
      <c r="F216" s="297"/>
      <c r="H216" s="41"/>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B217" s="27"/>
      <c r="H217" s="41"/>
      <c r="I217" s="32"/>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B218" s="27"/>
      <c r="C218" s="10"/>
      <c r="D218" s="95"/>
      <c r="F218" s="297"/>
      <c r="H218" s="41"/>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B219" s="27"/>
      <c r="H219" s="41"/>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B220" s="96"/>
      <c r="C220" s="10"/>
      <c r="D220" s="95"/>
      <c r="F220" s="297"/>
      <c r="H220" s="41"/>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B221" s="27"/>
      <c r="H221" s="41"/>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B222" s="27"/>
      <c r="C222" s="10"/>
      <c r="D222" s="95"/>
      <c r="F222" s="297"/>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7"/>
      <c r="B223" s="27"/>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B224" s="10"/>
      <c r="C224" s="69"/>
      <c r="D224"/>
      <c r="F224" s="297"/>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H225" s="41"/>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B226" s="27"/>
      <c r="C226" s="10"/>
      <c r="D226" s="95"/>
      <c r="F226" s="297"/>
      <c r="H226" s="41"/>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7"/>
      <c r="B227" s="27"/>
      <c r="H227" s="41"/>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7"/>
      <c r="B228" s="27"/>
      <c r="C228" s="10"/>
      <c r="D228" s="95"/>
      <c r="F228" s="297"/>
      <c r="H228" s="41"/>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7"/>
      <c r="B229" s="27"/>
      <c r="C229" s="10"/>
      <c r="D229" s="95"/>
      <c r="H229" s="41"/>
      <c r="I229" s="32"/>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7"/>
      <c r="B230" s="10"/>
      <c r="C230" s="69"/>
      <c r="D230"/>
      <c r="F230" s="297"/>
      <c r="I230" s="32"/>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7"/>
      <c r="B231" s="10"/>
      <c r="C231" s="69"/>
      <c r="D231"/>
      <c r="I231" s="32"/>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7"/>
      <c r="B232" s="4"/>
      <c r="C232" s="10"/>
      <c r="D232" s="95"/>
      <c r="F232" s="297"/>
      <c r="I232" s="32"/>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7"/>
      <c r="F233" s="297"/>
      <c r="I233" s="32"/>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7"/>
      <c r="B234" s="10"/>
      <c r="C234" s="10"/>
      <c r="D234" s="95"/>
      <c r="F234" s="297"/>
      <c r="H234" s="41"/>
      <c r="I234" s="32"/>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37"/>
      <c r="F235" s="297"/>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34"/>
      <c r="B236" s="10"/>
      <c r="C236" s="10"/>
      <c r="D236"/>
      <c r="I236" s="32"/>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126"/>
      <c r="B237" s="99"/>
      <c r="C237" s="126"/>
      <c r="D237" s="126"/>
      <c r="E237" s="126"/>
      <c r="F237" s="126"/>
      <c r="I237" s="32"/>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131"/>
      <c r="B238" s="99"/>
      <c r="C238" s="101"/>
      <c r="D238" s="137"/>
      <c r="E238" s="126"/>
      <c r="F238" s="298"/>
      <c r="I238" s="32"/>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131"/>
      <c r="B239" s="99"/>
      <c r="C239" s="101"/>
      <c r="D239" s="137"/>
      <c r="E239" s="126"/>
      <c r="F239" s="126"/>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131"/>
      <c r="B240" s="99"/>
      <c r="C240" s="101"/>
      <c r="D240" s="137"/>
      <c r="E240" s="102"/>
      <c r="F240" s="298"/>
      <c r="G240"/>
      <c r="I240" s="32"/>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131"/>
      <c r="B241" s="99"/>
      <c r="C241" s="101"/>
      <c r="D241" s="137"/>
      <c r="E241" s="102"/>
      <c r="F241" s="124"/>
      <c r="G241"/>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131"/>
      <c r="B242" s="169"/>
      <c r="C242" s="163"/>
      <c r="D242" s="164"/>
      <c r="E242" s="168"/>
      <c r="F242" s="298"/>
      <c r="G242"/>
      <c r="I242" s="32"/>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131"/>
      <c r="B243" s="99"/>
      <c r="C243" s="101"/>
      <c r="D243" s="130"/>
      <c r="E243" s="102"/>
      <c r="F243" s="124"/>
      <c r="G243"/>
      <c r="I243" s="32"/>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131"/>
      <c r="B244" s="99"/>
      <c r="C244" s="101"/>
      <c r="D244" s="130"/>
      <c r="E244" s="102"/>
      <c r="F244" s="298"/>
      <c r="G244"/>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131"/>
      <c r="B245" s="99"/>
      <c r="C245" s="101"/>
      <c r="D245" s="130"/>
      <c r="E245" s="102"/>
      <c r="F245" s="124"/>
      <c r="G245"/>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131"/>
      <c r="B246" s="123"/>
      <c r="C246" s="124"/>
      <c r="D246" s="130"/>
      <c r="E246" s="126"/>
      <c r="F246" s="298"/>
      <c r="H246" s="41"/>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131"/>
      <c r="B247" s="123"/>
      <c r="C247" s="124"/>
      <c r="D247" s="130"/>
      <c r="E247" s="126"/>
      <c r="F247" s="126"/>
      <c r="H247" s="41"/>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131"/>
      <c r="B248" s="125"/>
      <c r="C248" s="124"/>
      <c r="D248" s="130"/>
      <c r="E248" s="126"/>
      <c r="F248" s="298"/>
      <c r="H248" s="41"/>
      <c r="I248" s="32"/>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102"/>
      <c r="B249" s="125"/>
      <c r="C249" s="124"/>
      <c r="D249" s="130"/>
      <c r="E249" s="126"/>
      <c r="F249" s="126"/>
      <c r="H249" s="41"/>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102"/>
      <c r="B250" s="125"/>
      <c r="C250" s="124"/>
      <c r="D250" s="130"/>
      <c r="E250" s="126"/>
      <c r="F250" s="298"/>
      <c r="H250" s="41"/>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126"/>
      <c r="B251" s="125"/>
      <c r="C251" s="124"/>
      <c r="D251" s="130"/>
      <c r="E251" s="126"/>
      <c r="F251" s="126"/>
      <c r="H251" s="41"/>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155"/>
      <c r="B252" s="124"/>
      <c r="C252" s="124"/>
      <c r="D252" s="102"/>
      <c r="E252" s="126"/>
      <c r="F252" s="298"/>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B253" s="125"/>
      <c r="C253" s="124"/>
      <c r="D253" s="130"/>
      <c r="E253" s="126"/>
      <c r="F253" s="126"/>
      <c r="H253" s="41"/>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4"/>
      <c r="B254" s="124"/>
      <c r="C254" s="124"/>
      <c r="D254" s="130"/>
      <c r="E254" s="126"/>
      <c r="F254" s="298"/>
      <c r="H254" s="41"/>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4"/>
      <c r="B255" s="125"/>
      <c r="C255" s="101"/>
      <c r="D255" s="130"/>
      <c r="E255" s="126"/>
      <c r="F255" s="126"/>
      <c r="H255" s="41"/>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4"/>
      <c r="B256" s="125"/>
      <c r="C256" s="124"/>
      <c r="D256" s="102"/>
      <c r="E256" s="126"/>
      <c r="F256" s="298"/>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4"/>
      <c r="B257" s="123"/>
      <c r="C257" s="101"/>
      <c r="D257" s="130"/>
      <c r="E257" s="126"/>
      <c r="F257" s="126"/>
      <c r="H257" s="41"/>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4"/>
      <c r="B258" s="125"/>
      <c r="C258" s="124"/>
      <c r="D258" s="102"/>
      <c r="E258" s="126"/>
      <c r="F258" s="298"/>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4"/>
      <c r="B259" s="123"/>
      <c r="C259" s="101"/>
      <c r="D259" s="130"/>
      <c r="E259" s="126"/>
      <c r="F259" s="126"/>
      <c r="H259" s="41"/>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4"/>
      <c r="B260" s="123"/>
      <c r="C260" s="124"/>
      <c r="D260" s="130"/>
      <c r="E260" s="126"/>
      <c r="F260" s="298"/>
      <c r="H260" s="41"/>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34"/>
      <c r="B261" s="123"/>
      <c r="C261" s="101"/>
      <c r="D261" s="130"/>
      <c r="E261" s="126"/>
      <c r="F261" s="126"/>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34"/>
      <c r="B262" s="125"/>
      <c r="C262" s="124"/>
      <c r="D262" s="130"/>
      <c r="E262" s="126"/>
      <c r="F262" s="126"/>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44"/>
      <c r="B263" s="125"/>
      <c r="C263" s="101"/>
      <c r="D263" s="130"/>
      <c r="E263" s="126"/>
      <c r="F263" s="126"/>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44"/>
      <c r="B264" s="124"/>
      <c r="C264" s="124"/>
      <c r="D264" s="130"/>
      <c r="E264" s="126"/>
      <c r="F264" s="298"/>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s="44"/>
      <c r="B265" s="125"/>
      <c r="C265" s="101"/>
      <c r="D265" s="130"/>
      <c r="E265" s="126"/>
      <c r="F265" s="126"/>
      <c r="H265" s="41"/>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s="44"/>
      <c r="B266" s="101"/>
      <c r="C266" s="101"/>
      <c r="D266" s="124"/>
      <c r="E266" s="126"/>
      <c r="F266" s="298"/>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s="44"/>
      <c r="B267" s="126"/>
      <c r="C267" s="126"/>
      <c r="D267" s="126"/>
      <c r="E267" s="126"/>
      <c r="F267" s="126"/>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A268" s="34"/>
      <c r="B268" s="173"/>
      <c r="C268" s="125"/>
      <c r="D268" s="174"/>
      <c r="E268" s="131"/>
      <c r="F268" s="126"/>
      <c r="H268" s="251"/>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I270" s="13"/>
      <c r="J270" s="13"/>
      <c r="K270"/>
      <c r="L270"/>
      <c r="M270"/>
      <c r="N270"/>
      <c r="O270" s="96"/>
      <c r="P270" s="10"/>
      <c r="Q270" s="95"/>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A271" s="34"/>
      <c r="B271" s="35"/>
      <c r="C271" s="13"/>
      <c r="D271" s="31"/>
      <c r="E271" s="13"/>
      <c r="F271" s="32"/>
      <c r="G271" s="32"/>
      <c r="I271" s="13"/>
      <c r="J271" s="13"/>
      <c r="K271"/>
      <c r="L271"/>
      <c r="M271"/>
      <c r="N271"/>
      <c r="O271" s="27"/>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c r="I272" s="13"/>
      <c r="J272" s="13"/>
      <c r="K272"/>
      <c r="L272"/>
      <c r="M272"/>
      <c r="N272"/>
      <c r="O272" s="27"/>
      <c r="P272" s="10"/>
      <c r="Q272" s="95"/>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2:257" s="33" customFormat="1">
      <c r="I273" s="13"/>
      <c r="J273" s="13"/>
      <c r="K273"/>
      <c r="L273"/>
      <c r="M273"/>
      <c r="N273"/>
      <c r="O273" s="27"/>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2:257" s="33" customFormat="1">
      <c r="I274" s="13"/>
      <c r="J274" s="13"/>
      <c r="K274"/>
      <c r="L274"/>
      <c r="M274"/>
      <c r="N274"/>
      <c r="O274" s="27"/>
      <c r="P274" s="10"/>
      <c r="Q274" s="95"/>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2:257">
      <c r="O275" s="27"/>
      <c r="P275" s="33"/>
      <c r="Q275" s="33"/>
    </row>
    <row r="276" spans="2:257">
      <c r="O276" s="27"/>
      <c r="P276" s="10"/>
      <c r="Q276" s="95"/>
    </row>
    <row r="277" spans="2:257">
      <c r="O277" s="27"/>
      <c r="P277" s="33"/>
      <c r="Q277" s="33"/>
    </row>
    <row r="278" spans="2:257">
      <c r="O278" s="27"/>
      <c r="P278" s="10"/>
      <c r="Q278" s="95"/>
    </row>
    <row r="279" spans="2:257">
      <c r="O279" s="27"/>
      <c r="P279" s="33"/>
      <c r="Q279" s="33"/>
    </row>
    <row r="280" spans="2:257">
      <c r="B280" s="132"/>
      <c r="C280" s="135"/>
      <c r="D280" s="102"/>
      <c r="E280" s="175"/>
      <c r="F280" s="298"/>
      <c r="O280" s="96"/>
      <c r="P280" s="10"/>
      <c r="Q280" s="95"/>
    </row>
    <row r="281" spans="2:257">
      <c r="B281" s="132"/>
      <c r="C281" s="101"/>
      <c r="D281" s="102"/>
      <c r="E281" s="102"/>
      <c r="F281" s="124"/>
      <c r="O281" s="27"/>
      <c r="P281" s="33"/>
      <c r="Q281" s="33"/>
    </row>
    <row r="282" spans="2:257">
      <c r="B282" s="132"/>
      <c r="C282" s="135"/>
      <c r="D282" s="102"/>
      <c r="E282" s="175"/>
      <c r="F282" s="298"/>
      <c r="O282" s="27"/>
      <c r="P282" s="10"/>
      <c r="Q282" s="95"/>
    </row>
    <row r="283" spans="2:257">
      <c r="B283" s="132"/>
      <c r="C283" s="101"/>
      <c r="D283" s="102"/>
      <c r="E283" s="102"/>
      <c r="F283" s="124"/>
      <c r="O283" s="33"/>
      <c r="P283" s="33"/>
      <c r="Q283" s="33"/>
    </row>
    <row r="284" spans="2:257">
      <c r="B284" s="132"/>
      <c r="C284" s="135"/>
      <c r="D284" s="102"/>
      <c r="E284" s="175"/>
      <c r="F284" s="298"/>
      <c r="O284" s="27"/>
      <c r="P284" s="10"/>
      <c r="Q284" s="95"/>
    </row>
    <row r="285" spans="2:257">
      <c r="B285" s="132"/>
      <c r="C285" s="101"/>
      <c r="D285" s="102"/>
      <c r="E285" s="102"/>
      <c r="F285" s="124"/>
      <c r="O285" s="33"/>
      <c r="P285" s="33"/>
      <c r="Q285" s="33"/>
    </row>
    <row r="286" spans="2:257">
      <c r="B286" s="132"/>
      <c r="C286" s="135"/>
      <c r="D286" s="102"/>
      <c r="E286" s="175"/>
      <c r="F286" s="298"/>
      <c r="O286" s="10"/>
      <c r="P286" s="10"/>
      <c r="Q286" s="95"/>
    </row>
    <row r="287" spans="2:257">
      <c r="B287" s="100"/>
      <c r="C287" s="102"/>
      <c r="D287" s="102"/>
      <c r="E287" s="102"/>
      <c r="F287" s="124"/>
      <c r="O287" s="33"/>
      <c r="P287" s="33"/>
      <c r="Q287" s="33"/>
    </row>
    <row r="288" spans="2:257" ht="15.6">
      <c r="B288" s="132"/>
      <c r="C288" s="135"/>
      <c r="D288" s="102"/>
      <c r="E288" s="175"/>
      <c r="F288" s="298"/>
      <c r="O288" s="92"/>
      <c r="P288" s="10"/>
      <c r="Q288" s="95"/>
    </row>
    <row r="289" spans="2:6">
      <c r="B289" s="132"/>
      <c r="C289" s="101"/>
      <c r="D289" s="102"/>
      <c r="E289" s="102"/>
      <c r="F289" s="124"/>
    </row>
    <row r="290" spans="2:6">
      <c r="B290" s="132"/>
      <c r="C290" s="135"/>
      <c r="D290" s="102"/>
      <c r="E290" s="175"/>
      <c r="F290" s="298"/>
    </row>
    <row r="291" spans="2:6">
      <c r="B291" s="132"/>
      <c r="C291" s="135"/>
      <c r="D291" s="102"/>
      <c r="E291" s="175"/>
      <c r="F291" s="124"/>
    </row>
    <row r="292" spans="2:6">
      <c r="B292" s="132"/>
      <c r="C292" s="135"/>
      <c r="D292" s="102"/>
      <c r="E292" s="175"/>
      <c r="F292" s="298"/>
    </row>
    <row r="293" spans="2:6">
      <c r="B293" s="132"/>
      <c r="C293" s="135"/>
      <c r="D293" s="102"/>
      <c r="E293" s="175"/>
      <c r="F293" s="124"/>
    </row>
    <row r="294" spans="2:6">
      <c r="B294" s="132"/>
      <c r="C294" s="135"/>
      <c r="D294" s="102"/>
      <c r="E294" s="175"/>
      <c r="F294" s="298"/>
    </row>
    <row r="295" spans="2:6">
      <c r="B295" s="132"/>
      <c r="C295" s="135"/>
      <c r="D295" s="102"/>
      <c r="E295" s="175"/>
      <c r="F295" s="124"/>
    </row>
    <row r="296" spans="2:6">
      <c r="B296" s="100"/>
      <c r="C296" s="135"/>
      <c r="D296" s="102"/>
      <c r="E296" s="175"/>
      <c r="F296" s="298"/>
    </row>
    <row r="297" spans="2:6">
      <c r="B297" s="100"/>
      <c r="C297" s="135"/>
      <c r="D297" s="102"/>
      <c r="E297" s="175"/>
      <c r="F297" s="124"/>
    </row>
    <row r="298" spans="2:6">
      <c r="B298" s="100"/>
      <c r="C298" s="135"/>
      <c r="D298" s="102"/>
      <c r="E298" s="175"/>
      <c r="F298" s="298"/>
    </row>
    <row r="299" spans="2:6">
      <c r="B299" s="100"/>
      <c r="C299" s="135"/>
      <c r="D299" s="102"/>
      <c r="E299" s="175"/>
      <c r="F299" s="124"/>
    </row>
    <row r="300" spans="2:6">
      <c r="B300" s="132"/>
      <c r="C300" s="135"/>
      <c r="D300" s="102"/>
      <c r="E300" s="175"/>
      <c r="F300" s="298"/>
    </row>
    <row r="301" spans="2:6">
      <c r="B301" s="100"/>
      <c r="C301" s="135"/>
      <c r="D301" s="102"/>
      <c r="E301" s="175"/>
      <c r="F301" s="124"/>
    </row>
    <row r="302" spans="2:6">
      <c r="B302" s="132"/>
      <c r="C302" s="101"/>
      <c r="D302" s="102"/>
      <c r="E302" s="175"/>
      <c r="F302" s="298"/>
    </row>
    <row r="303" spans="2:6">
      <c r="B303" s="100"/>
      <c r="C303" s="102"/>
      <c r="D303" s="102"/>
      <c r="E303" s="102"/>
      <c r="F303" s="124"/>
    </row>
    <row r="304" spans="2:6">
      <c r="B304" s="132"/>
      <c r="C304" s="135"/>
      <c r="D304" s="102"/>
      <c r="E304" s="175"/>
      <c r="F304" s="298"/>
    </row>
    <row r="305" spans="1:9">
      <c r="B305" s="132"/>
      <c r="C305" s="101"/>
      <c r="D305" s="102"/>
      <c r="E305" s="102"/>
      <c r="F305" s="124"/>
    </row>
    <row r="306" spans="1:9">
      <c r="B306" s="132"/>
      <c r="C306" s="135"/>
      <c r="D306" s="102"/>
      <c r="E306" s="175"/>
      <c r="F306" s="298"/>
    </row>
    <row r="307" spans="1:9">
      <c r="B307" s="100"/>
      <c r="C307" s="102"/>
      <c r="D307" s="102"/>
      <c r="E307" s="102"/>
      <c r="F307" s="124"/>
    </row>
    <row r="308" spans="1:9">
      <c r="B308" s="132"/>
      <c r="C308" s="135"/>
      <c r="D308" s="102"/>
      <c r="E308" s="175"/>
      <c r="F308" s="298"/>
    </row>
    <row r="309" spans="1:9">
      <c r="B309" s="132"/>
      <c r="C309" s="101"/>
      <c r="D309" s="102"/>
      <c r="E309" s="102"/>
      <c r="F309" s="124"/>
    </row>
    <row r="310" spans="1:9">
      <c r="B310" s="132"/>
      <c r="C310" s="135"/>
      <c r="D310" s="102"/>
      <c r="E310" s="175"/>
      <c r="F310" s="298"/>
    </row>
    <row r="313" spans="1:9">
      <c r="A313" s="44"/>
      <c r="B313" s="52"/>
      <c r="C313" s="68"/>
      <c r="D313" s="50"/>
      <c r="F313" s="33"/>
      <c r="G313" s="32"/>
    </row>
    <row r="314" spans="1:9">
      <c r="A314" s="44"/>
      <c r="B314" s="132"/>
      <c r="C314" s="135"/>
      <c r="D314" s="102"/>
      <c r="E314" s="175"/>
      <c r="F314" s="298"/>
      <c r="G314" s="32"/>
    </row>
    <row r="315" spans="1:9">
      <c r="A315" s="44"/>
      <c r="B315" s="132"/>
      <c r="C315" s="101"/>
      <c r="D315" s="102"/>
      <c r="E315" s="102"/>
      <c r="F315" s="124"/>
      <c r="G315" s="32"/>
    </row>
    <row r="316" spans="1:9">
      <c r="A316" s="44"/>
      <c r="B316" s="132"/>
      <c r="C316" s="135"/>
      <c r="D316" s="102"/>
      <c r="E316" s="175"/>
      <c r="F316" s="298"/>
      <c r="G316" s="32"/>
      <c r="I316" s="33"/>
    </row>
    <row r="317" spans="1:9">
      <c r="A317" s="44"/>
      <c r="B317" s="132"/>
      <c r="C317" s="135"/>
      <c r="D317" s="102"/>
      <c r="E317" s="175"/>
      <c r="F317" s="124"/>
      <c r="G317" s="32"/>
      <c r="I317" s="33"/>
    </row>
    <row r="318" spans="1:9">
      <c r="A318" s="34"/>
      <c r="B318" s="132"/>
      <c r="C318" s="135"/>
      <c r="D318" s="102"/>
      <c r="E318" s="175"/>
      <c r="F318" s="298"/>
      <c r="G318" s="32"/>
      <c r="I318" s="33"/>
    </row>
    <row r="319" spans="1:9">
      <c r="A319" s="34"/>
      <c r="B319" s="132"/>
      <c r="C319" s="135"/>
      <c r="D319" s="102"/>
      <c r="E319" s="175"/>
      <c r="F319" s="124"/>
      <c r="G319" s="32"/>
      <c r="I319" s="33"/>
    </row>
    <row r="320" spans="1:9">
      <c r="A320" s="34"/>
      <c r="B320" s="132"/>
      <c r="C320" s="135"/>
      <c r="D320" s="102"/>
      <c r="E320" s="175"/>
      <c r="F320" s="298"/>
      <c r="G320" s="32"/>
      <c r="I320" s="33"/>
    </row>
    <row r="321" spans="1:9">
      <c r="A321" s="34"/>
      <c r="B321" s="107"/>
      <c r="C321" s="69"/>
      <c r="D321" s="75"/>
      <c r="E321" s="33"/>
      <c r="F321" s="297"/>
      <c r="G321" s="32"/>
      <c r="I321" s="33"/>
    </row>
    <row r="322" spans="1:9">
      <c r="A322" s="34"/>
      <c r="B322" s="107"/>
      <c r="C322" s="69"/>
      <c r="D322" s="75"/>
      <c r="E322" s="33"/>
      <c r="F322" s="33"/>
      <c r="G322" s="32"/>
      <c r="I322" s="33"/>
    </row>
    <row r="323" spans="1:9">
      <c r="B323" s="34"/>
      <c r="C323" s="132"/>
      <c r="D323" s="135"/>
      <c r="E323" s="102"/>
      <c r="F323" s="299"/>
      <c r="G323" s="154"/>
      <c r="H323" s="32"/>
      <c r="I323" s="33"/>
    </row>
    <row r="324" spans="1:9">
      <c r="B324" s="34"/>
      <c r="C324" s="107"/>
      <c r="D324" s="69"/>
      <c r="E324" s="75"/>
      <c r="F324" s="33"/>
      <c r="G324" s="41"/>
      <c r="H324" s="32"/>
      <c r="I324" s="33"/>
    </row>
    <row r="325" spans="1:9">
      <c r="B325" s="34"/>
      <c r="C325" s="107"/>
      <c r="D325" s="69"/>
      <c r="E325" s="75"/>
      <c r="F325" s="33"/>
      <c r="G325" s="33"/>
      <c r="H325" s="32"/>
      <c r="I325" s="33"/>
    </row>
    <row r="337" spans="2:9">
      <c r="B337" s="44"/>
      <c r="C337" s="52"/>
      <c r="D337" s="68"/>
      <c r="E337" s="177"/>
      <c r="F337" s="13"/>
      <c r="G337" s="33"/>
      <c r="H337" s="32"/>
      <c r="I337" s="33"/>
    </row>
    <row r="338" spans="2:9">
      <c r="B338" s="44"/>
      <c r="C338" s="132"/>
      <c r="D338" s="135"/>
      <c r="E338" s="102"/>
      <c r="F338" s="299"/>
      <c r="G338" s="154"/>
      <c r="H338" s="32"/>
      <c r="I338" s="33"/>
    </row>
    <row r="339" spans="2:9">
      <c r="B339" s="44"/>
      <c r="C339" s="132"/>
      <c r="D339" s="101"/>
      <c r="E339" s="102"/>
      <c r="F339" s="102"/>
      <c r="G339" s="124"/>
      <c r="H339" s="32"/>
      <c r="I339" s="33"/>
    </row>
    <row r="340" spans="2:9">
      <c r="B340" s="44"/>
      <c r="C340" s="132"/>
      <c r="D340" s="135"/>
      <c r="E340" s="102"/>
      <c r="F340" s="299"/>
      <c r="G340" s="154"/>
      <c r="H340" s="32"/>
      <c r="I340" s="33"/>
    </row>
    <row r="341" spans="2:9">
      <c r="B341" s="44"/>
      <c r="C341" s="132"/>
      <c r="D341" s="135"/>
      <c r="E341" s="102"/>
      <c r="F341" s="299"/>
      <c r="G341" s="124"/>
      <c r="H341" s="32"/>
      <c r="I341" s="33"/>
    </row>
    <row r="342" spans="2:9">
      <c r="B342" s="34"/>
      <c r="C342" s="132"/>
      <c r="D342" s="135"/>
      <c r="E342" s="102"/>
      <c r="F342" s="299"/>
      <c r="G342" s="154"/>
      <c r="H342" s="32"/>
      <c r="I342" s="33"/>
    </row>
    <row r="343" spans="2:9">
      <c r="B343" s="34"/>
      <c r="C343" s="132"/>
      <c r="D343" s="135"/>
      <c r="E343" s="102"/>
      <c r="F343" s="299"/>
      <c r="G343" s="124"/>
      <c r="H343" s="32"/>
      <c r="I343" s="33"/>
    </row>
    <row r="344" spans="2:9">
      <c r="B344" s="34"/>
      <c r="C344" s="132"/>
      <c r="D344" s="135"/>
      <c r="E344" s="102"/>
      <c r="F344" s="299"/>
      <c r="G344" s="154"/>
      <c r="H344" s="32"/>
      <c r="I344" s="33"/>
    </row>
    <row r="345" spans="2:9">
      <c r="B345" s="34"/>
      <c r="C345" s="107"/>
      <c r="D345" s="69"/>
      <c r="E345" s="75"/>
      <c r="F345" s="33"/>
      <c r="G345" s="41"/>
      <c r="H345" s="32"/>
      <c r="I345" s="33"/>
    </row>
    <row r="346" spans="2:9">
      <c r="B346" s="34"/>
      <c r="C346" s="107"/>
      <c r="D346" s="69"/>
      <c r="E346" s="75"/>
      <c r="F346" s="33"/>
      <c r="G346" s="33"/>
      <c r="H346" s="32"/>
      <c r="I346" s="33"/>
    </row>
  </sheetData>
  <sheetProtection algorithmName="SHA-512" hashValue="0rVHpdEjwU9W9jtVGjzkCbXZOg73203JNTrF/w+PiFdSrkxO5BrIjKl5QyfF5SSGMjLdI+bqb85hvfjdf5kXWg==" saltValue="H9W/BxS7J8shtOsHg5e28g==" spinCount="100000" sheet="1" objects="1" scenarios="1"/>
  <protectedRanges>
    <protectedRange sqref="E1:E1048576" name="Obseg1"/>
  </protectedRanges>
  <mergeCells count="8">
    <mergeCell ref="AG6:AH6"/>
    <mergeCell ref="AG7:AH7"/>
    <mergeCell ref="AJ6:AK6"/>
    <mergeCell ref="T7:U7"/>
    <mergeCell ref="X7:Y7"/>
    <mergeCell ref="AA7:AB7"/>
    <mergeCell ref="AD7:AE7"/>
    <mergeCell ref="AD6:AE6"/>
  </mergeCells>
  <pageMargins left="0.98425196850393704" right="0.59055118110236227" top="0.59055118110236227" bottom="1.3779527559055118" header="0" footer="0.51181102362204722"/>
  <pageSetup paperSize="9" scale="86" orientation="portrait" r:id="rId1"/>
  <headerFooter>
    <oddFooter xml:space="preserve">&amp;L&amp;8MFE KULTURNI DOM ČRNA
Rev_0&amp;C&amp;8&amp;G&amp;10
&amp;R&amp;"Arial,Krepko"&amp;18 3.3&amp;"Arial,Običajno"&amp;8
Št. projekta: TREO-P-102/24-E
Stran: &amp;P/&amp;N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DEE50-A0C5-4AEE-A6E7-5EC6D46903F1}">
  <sheetPr>
    <tabColor rgb="FFFFFF00"/>
  </sheetPr>
  <dimension ref="A1:IW318"/>
  <sheetViews>
    <sheetView showZeros="0" view="pageLayout" topLeftCell="A19" zoomScale="85" zoomScaleNormal="100" zoomScaleSheetLayoutView="100" zoomScalePageLayoutView="85" workbookViewId="0">
      <selection activeCell="E38" sqref="E38"/>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7" t="s">
        <v>152</v>
      </c>
      <c r="F5" s="266" t="s">
        <v>153</v>
      </c>
      <c r="G5" s="229"/>
      <c r="H5" s="229"/>
      <c r="I5" s="229"/>
      <c r="J5" s="59"/>
    </row>
    <row r="6" spans="1:15">
      <c r="A6" s="134"/>
      <c r="B6" s="100"/>
      <c r="C6" s="101"/>
      <c r="D6" s="102"/>
      <c r="E6" s="102"/>
      <c r="F6" s="124"/>
      <c r="O6" s="51"/>
    </row>
    <row r="7" spans="1:15" ht="26.4">
      <c r="A7" s="128" t="s">
        <v>48</v>
      </c>
      <c r="B7" s="129" t="s">
        <v>61</v>
      </c>
      <c r="C7" s="101"/>
      <c r="D7" s="130"/>
      <c r="E7" s="102"/>
      <c r="F7" s="152"/>
      <c r="G7" s="32"/>
    </row>
    <row r="8" spans="1:15">
      <c r="A8" s="136" t="s">
        <v>51</v>
      </c>
      <c r="B8" s="91" t="s">
        <v>62</v>
      </c>
      <c r="C8" s="160"/>
      <c r="D8" s="161"/>
      <c r="F8" s="293"/>
      <c r="G8" s="246"/>
      <c r="H8" s="152"/>
      <c r="I8" s="246"/>
    </row>
    <row r="9" spans="1:15" ht="52.8">
      <c r="A9" s="131">
        <v>1</v>
      </c>
      <c r="B9" s="132" t="s">
        <v>107</v>
      </c>
      <c r="C9" s="135" t="s">
        <v>18</v>
      </c>
      <c r="D9" s="102">
        <v>150</v>
      </c>
      <c r="E9" s="175"/>
      <c r="F9" s="294">
        <f t="shared" ref="F9:F38" si="0">D9*E9</f>
        <v>0</v>
      </c>
      <c r="G9" s="233"/>
      <c r="H9" s="154"/>
      <c r="I9" s="233"/>
      <c r="J9" s="238"/>
      <c r="K9" s="13"/>
    </row>
    <row r="10" spans="1:15">
      <c r="A10" s="131"/>
      <c r="B10" s="132"/>
      <c r="C10" s="101"/>
      <c r="D10" s="102"/>
      <c r="E10" s="102"/>
      <c r="F10" s="293">
        <f t="shared" si="0"/>
        <v>0</v>
      </c>
      <c r="G10" s="233"/>
      <c r="H10" s="124"/>
      <c r="I10" s="233"/>
      <c r="J10" s="238"/>
    </row>
    <row r="11" spans="1:15" ht="26.4">
      <c r="A11" s="131">
        <v>2</v>
      </c>
      <c r="B11" s="132" t="s">
        <v>108</v>
      </c>
      <c r="C11" s="135" t="s">
        <v>18</v>
      </c>
      <c r="D11" s="102">
        <v>150</v>
      </c>
      <c r="E11" s="175"/>
      <c r="F11" s="294">
        <f t="shared" si="0"/>
        <v>0</v>
      </c>
      <c r="G11" s="233"/>
      <c r="H11" s="236"/>
      <c r="I11" s="233"/>
      <c r="J11" s="238"/>
    </row>
    <row r="12" spans="1:15">
      <c r="A12" s="131"/>
      <c r="B12" s="132"/>
      <c r="C12" s="101"/>
      <c r="D12" s="102"/>
      <c r="E12" s="102"/>
      <c r="F12" s="293">
        <f t="shared" si="0"/>
        <v>0</v>
      </c>
      <c r="G12" s="233"/>
      <c r="H12" s="124"/>
      <c r="I12" s="233"/>
      <c r="J12" s="238"/>
    </row>
    <row r="13" spans="1:15" ht="26.4">
      <c r="A13" s="131">
        <v>3</v>
      </c>
      <c r="B13" s="132" t="s">
        <v>124</v>
      </c>
      <c r="C13" s="135" t="s">
        <v>18</v>
      </c>
      <c r="D13" s="102">
        <v>10</v>
      </c>
      <c r="E13" s="175"/>
      <c r="F13" s="294">
        <f t="shared" si="0"/>
        <v>0</v>
      </c>
      <c r="G13" s="233"/>
      <c r="H13" s="154"/>
      <c r="I13" s="233"/>
      <c r="J13" s="238"/>
      <c r="K13" s="249"/>
      <c r="L13" s="165"/>
      <c r="M13" s="165"/>
    </row>
    <row r="14" spans="1:15">
      <c r="A14" s="133"/>
      <c r="B14" s="132"/>
      <c r="C14" s="101"/>
      <c r="D14" s="102"/>
      <c r="E14" s="102"/>
      <c r="F14" s="293">
        <f t="shared" si="0"/>
        <v>0</v>
      </c>
      <c r="G14" s="233"/>
      <c r="H14" s="124"/>
      <c r="I14" s="233"/>
      <c r="J14" s="238"/>
    </row>
    <row r="15" spans="1:15" ht="12.6" customHeight="1">
      <c r="A15" s="131">
        <v>4</v>
      </c>
      <c r="B15" s="132" t="s">
        <v>67</v>
      </c>
      <c r="C15" s="135" t="s">
        <v>17</v>
      </c>
      <c r="D15" s="172">
        <v>40</v>
      </c>
      <c r="E15" s="175"/>
      <c r="F15" s="294">
        <f t="shared" si="0"/>
        <v>0</v>
      </c>
      <c r="G15" s="233"/>
      <c r="H15" s="154"/>
      <c r="I15" s="233"/>
      <c r="J15" s="242"/>
      <c r="K15" s="249"/>
      <c r="L15" s="165"/>
      <c r="M15" s="165"/>
      <c r="N15" s="165"/>
    </row>
    <row r="16" spans="1:15" ht="12.6" customHeight="1">
      <c r="A16" s="131"/>
      <c r="B16" s="132"/>
      <c r="C16" s="101"/>
      <c r="D16" s="102"/>
      <c r="E16" s="102"/>
      <c r="F16" s="293">
        <f t="shared" si="0"/>
        <v>0</v>
      </c>
      <c r="G16" s="233"/>
      <c r="H16" s="124"/>
      <c r="I16" s="233"/>
      <c r="J16" s="242"/>
      <c r="K16" s="249"/>
      <c r="L16" s="165"/>
      <c r="M16" s="165"/>
      <c r="N16" s="165"/>
    </row>
    <row r="17" spans="1:15" ht="15.6" customHeight="1">
      <c r="A17" s="131">
        <v>5</v>
      </c>
      <c r="B17" s="132" t="s">
        <v>109</v>
      </c>
      <c r="C17" s="135" t="s">
        <v>17</v>
      </c>
      <c r="D17" s="172">
        <v>150</v>
      </c>
      <c r="E17" s="175"/>
      <c r="F17" s="294">
        <f t="shared" si="0"/>
        <v>0</v>
      </c>
      <c r="G17" s="233"/>
      <c r="H17" s="236"/>
      <c r="I17" s="233"/>
      <c r="J17" s="242"/>
      <c r="K17" s="33"/>
    </row>
    <row r="18" spans="1:15" ht="15.6" customHeight="1">
      <c r="A18" s="131"/>
      <c r="B18" s="132"/>
      <c r="C18" s="135"/>
      <c r="D18" s="172"/>
      <c r="E18" s="175"/>
      <c r="F18" s="293">
        <f t="shared" si="0"/>
        <v>0</v>
      </c>
      <c r="G18" s="233"/>
      <c r="H18" s="154"/>
      <c r="I18" s="233"/>
      <c r="J18" s="242"/>
      <c r="K18" s="249"/>
      <c r="L18" s="165"/>
      <c r="N18" s="165"/>
    </row>
    <row r="19" spans="1:15" ht="15.6" customHeight="1">
      <c r="A19" s="131">
        <v>6</v>
      </c>
      <c r="B19" s="132" t="s">
        <v>140</v>
      </c>
      <c r="C19" s="135" t="s">
        <v>17</v>
      </c>
      <c r="D19" s="172">
        <v>10</v>
      </c>
      <c r="E19" s="175"/>
      <c r="F19" s="294">
        <f t="shared" si="0"/>
        <v>0</v>
      </c>
      <c r="G19" s="233"/>
      <c r="H19" s="154"/>
      <c r="I19" s="233"/>
      <c r="J19" s="242"/>
      <c r="K19" s="249"/>
      <c r="L19" s="165"/>
      <c r="N19" s="165"/>
    </row>
    <row r="20" spans="1:15" ht="15.6" customHeight="1">
      <c r="A20" s="131"/>
      <c r="B20" s="132"/>
      <c r="C20" s="135"/>
      <c r="D20" s="172"/>
      <c r="E20" s="175"/>
      <c r="F20" s="293">
        <f t="shared" si="0"/>
        <v>0</v>
      </c>
      <c r="G20" s="233"/>
      <c r="H20" s="154"/>
      <c r="I20" s="233"/>
      <c r="J20" s="242"/>
      <c r="K20" s="249"/>
      <c r="L20" s="165"/>
      <c r="N20" s="165"/>
    </row>
    <row r="21" spans="1:15" ht="15.6" customHeight="1">
      <c r="A21" s="131">
        <v>7</v>
      </c>
      <c r="B21" s="132" t="s">
        <v>76</v>
      </c>
      <c r="C21" s="135" t="s">
        <v>17</v>
      </c>
      <c r="D21" s="172">
        <v>80</v>
      </c>
      <c r="E21" s="175"/>
      <c r="F21" s="294">
        <f t="shared" si="0"/>
        <v>0</v>
      </c>
      <c r="G21" s="233"/>
      <c r="H21" s="154"/>
      <c r="I21" s="233"/>
      <c r="J21" s="242"/>
      <c r="K21" s="249"/>
      <c r="L21" s="165"/>
      <c r="N21" s="165"/>
    </row>
    <row r="22" spans="1:15" ht="15.6" customHeight="1">
      <c r="A22" s="131"/>
      <c r="B22" s="132"/>
      <c r="C22" s="135"/>
      <c r="D22" s="172"/>
      <c r="E22" s="175"/>
      <c r="F22" s="293">
        <f t="shared" si="0"/>
        <v>0</v>
      </c>
      <c r="G22" s="233"/>
      <c r="H22" s="154"/>
      <c r="I22" s="233"/>
      <c r="J22" s="242"/>
      <c r="K22" s="249"/>
      <c r="L22" s="165"/>
      <c r="N22" s="165"/>
    </row>
    <row r="23" spans="1:15" ht="15.6" customHeight="1">
      <c r="A23" s="131">
        <v>8</v>
      </c>
      <c r="B23" s="132" t="s">
        <v>77</v>
      </c>
      <c r="C23" s="135" t="s">
        <v>17</v>
      </c>
      <c r="D23" s="172">
        <v>80</v>
      </c>
      <c r="E23" s="175"/>
      <c r="F23" s="294">
        <f t="shared" si="0"/>
        <v>0</v>
      </c>
      <c r="G23" s="233"/>
      <c r="H23" s="154"/>
      <c r="I23" s="233"/>
      <c r="J23" s="242"/>
      <c r="K23" s="249"/>
      <c r="L23" s="165"/>
      <c r="N23" s="165"/>
    </row>
    <row r="24" spans="1:15" ht="15.6" customHeight="1">
      <c r="A24" s="131"/>
      <c r="B24" s="132"/>
      <c r="C24" s="135"/>
      <c r="D24" s="172"/>
      <c r="E24" s="175"/>
      <c r="F24" s="293">
        <f t="shared" si="0"/>
        <v>0</v>
      </c>
      <c r="G24" s="233"/>
      <c r="H24" s="154"/>
      <c r="I24" s="233"/>
      <c r="J24" s="242"/>
      <c r="K24" s="249"/>
      <c r="L24" s="165"/>
      <c r="N24" s="165"/>
    </row>
    <row r="25" spans="1:15" ht="15.6" customHeight="1">
      <c r="A25" s="131">
        <v>9</v>
      </c>
      <c r="B25" s="132" t="s">
        <v>78</v>
      </c>
      <c r="C25" s="135" t="s">
        <v>17</v>
      </c>
      <c r="D25" s="172">
        <v>80</v>
      </c>
      <c r="E25" s="175"/>
      <c r="F25" s="294">
        <f t="shared" si="0"/>
        <v>0</v>
      </c>
      <c r="G25" s="233"/>
      <c r="H25" s="154"/>
      <c r="I25" s="233"/>
      <c r="J25" s="242"/>
      <c r="K25" s="249"/>
      <c r="L25" s="165"/>
      <c r="N25" s="165"/>
    </row>
    <row r="26" spans="1:15" ht="15.6" customHeight="1">
      <c r="A26" s="131"/>
      <c r="B26" s="132"/>
      <c r="C26" s="135"/>
      <c r="D26" s="172"/>
      <c r="E26" s="175"/>
      <c r="F26" s="293">
        <f t="shared" si="0"/>
        <v>0</v>
      </c>
      <c r="G26" s="233"/>
      <c r="H26" s="154"/>
      <c r="I26" s="233"/>
      <c r="J26" s="242"/>
      <c r="K26" s="249"/>
      <c r="L26" s="165"/>
      <c r="N26" s="165"/>
    </row>
    <row r="27" spans="1:15" ht="15.6" customHeight="1">
      <c r="A27" s="131">
        <v>10</v>
      </c>
      <c r="B27" s="132" t="s">
        <v>79</v>
      </c>
      <c r="C27" s="135" t="s">
        <v>17</v>
      </c>
      <c r="D27" s="172">
        <v>80</v>
      </c>
      <c r="E27" s="175"/>
      <c r="F27" s="294">
        <f t="shared" si="0"/>
        <v>0</v>
      </c>
      <c r="G27" s="233"/>
      <c r="H27" s="154"/>
      <c r="I27" s="233"/>
      <c r="J27" s="242"/>
      <c r="K27" s="249"/>
      <c r="L27" s="165"/>
      <c r="N27" s="165"/>
    </row>
    <row r="28" spans="1:15" ht="15.6" customHeight="1">
      <c r="A28" s="131"/>
      <c r="B28" s="132"/>
      <c r="C28" s="135"/>
      <c r="D28" s="172"/>
      <c r="E28" s="175"/>
      <c r="F28" s="293">
        <f t="shared" si="0"/>
        <v>0</v>
      </c>
      <c r="G28" s="233"/>
      <c r="H28" s="154"/>
      <c r="I28" s="233"/>
      <c r="J28" s="242"/>
      <c r="K28" s="249"/>
      <c r="L28" s="165"/>
      <c r="N28" s="165"/>
    </row>
    <row r="29" spans="1:15" ht="15.6" customHeight="1">
      <c r="A29" s="131">
        <v>11</v>
      </c>
      <c r="B29" t="s">
        <v>95</v>
      </c>
      <c r="C29" s="10" t="s">
        <v>17</v>
      </c>
      <c r="D29" s="180">
        <v>80</v>
      </c>
      <c r="E29" s="175"/>
      <c r="F29" s="294">
        <f t="shared" si="0"/>
        <v>0</v>
      </c>
      <c r="G29" s="233"/>
      <c r="H29" s="154"/>
      <c r="I29" s="233"/>
      <c r="J29" s="242"/>
      <c r="K29" s="249"/>
      <c r="L29" s="165"/>
      <c r="N29" s="165"/>
    </row>
    <row r="30" spans="1:15" ht="15.6" customHeight="1">
      <c r="A30" s="131"/>
      <c r="B30" s="132"/>
      <c r="C30" s="135"/>
      <c r="D30" s="172"/>
      <c r="E30" s="175"/>
      <c r="F30" s="293">
        <f t="shared" si="0"/>
        <v>0</v>
      </c>
      <c r="G30" s="233"/>
      <c r="H30" s="154"/>
      <c r="I30" s="233"/>
      <c r="J30" s="242"/>
      <c r="K30" s="249"/>
      <c r="L30" s="165"/>
      <c r="N30" s="165"/>
    </row>
    <row r="31" spans="1:15" ht="39.6">
      <c r="A31" s="131">
        <v>12</v>
      </c>
      <c r="B31" s="2" t="s">
        <v>84</v>
      </c>
      <c r="C31" s="135" t="s">
        <v>17</v>
      </c>
      <c r="D31" s="172">
        <v>8</v>
      </c>
      <c r="E31" s="175"/>
      <c r="F31" s="294">
        <f t="shared" si="0"/>
        <v>0</v>
      </c>
      <c r="G31" s="233"/>
      <c r="H31" s="154"/>
      <c r="I31" s="233"/>
      <c r="J31" s="242"/>
      <c r="O31" s="132"/>
    </row>
    <row r="32" spans="1:15">
      <c r="A32" s="131"/>
      <c r="B32" s="132"/>
      <c r="C32" s="135"/>
      <c r="D32" s="172"/>
      <c r="E32" s="175"/>
      <c r="F32" s="293">
        <f t="shared" si="0"/>
        <v>0</v>
      </c>
      <c r="G32" s="233"/>
      <c r="H32" s="154"/>
      <c r="I32" s="233"/>
      <c r="J32" s="242"/>
    </row>
    <row r="33" spans="1:257">
      <c r="F33" s="293">
        <f t="shared" si="0"/>
        <v>0</v>
      </c>
      <c r="I33" s="233"/>
      <c r="J33" s="242"/>
    </row>
    <row r="34" spans="1:257" ht="26.4">
      <c r="A34" s="136" t="s">
        <v>53</v>
      </c>
      <c r="B34" s="91" t="s">
        <v>110</v>
      </c>
      <c r="C34" s="160"/>
      <c r="D34" s="161"/>
      <c r="F34" s="293">
        <f t="shared" si="0"/>
        <v>0</v>
      </c>
      <c r="G34" s="246"/>
      <c r="H34" s="152"/>
      <c r="I34" s="246"/>
      <c r="J34" s="242"/>
    </row>
    <row r="35" spans="1:257" s="33" customFormat="1">
      <c r="A35" s="131"/>
      <c r="B35" s="2"/>
      <c r="C35" s="135"/>
      <c r="D35" s="102"/>
      <c r="E35" s="13"/>
      <c r="F35" s="293">
        <f t="shared" si="0"/>
        <v>0</v>
      </c>
      <c r="G35" s="233"/>
      <c r="H35" s="154"/>
      <c r="I35" s="23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ht="39.6">
      <c r="A36" s="133">
        <v>1</v>
      </c>
      <c r="B36" s="2" t="s">
        <v>84</v>
      </c>
      <c r="C36" s="135" t="s">
        <v>17</v>
      </c>
      <c r="D36" s="172">
        <v>5</v>
      </c>
      <c r="E36" s="13"/>
      <c r="F36" s="294">
        <f t="shared" si="0"/>
        <v>0</v>
      </c>
      <c r="G36" s="233"/>
      <c r="H36" s="154"/>
      <c r="I36" s="23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c r="F37" s="293">
        <f t="shared" si="0"/>
        <v>0</v>
      </c>
      <c r="I37" s="23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ht="26.4">
      <c r="A38">
        <v>2</v>
      </c>
      <c r="B38" s="132" t="s">
        <v>85</v>
      </c>
      <c r="C38" s="135" t="s">
        <v>15</v>
      </c>
      <c r="D38" s="172">
        <v>1</v>
      </c>
      <c r="F38" s="294">
        <f t="shared" si="0"/>
        <v>0</v>
      </c>
      <c r="H38" s="154"/>
      <c r="I38" s="23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27"/>
      <c r="C39" s="69"/>
      <c r="D39"/>
      <c r="F39" s="297"/>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ht="40.200000000000003" thickBot="1">
      <c r="B40" s="156" t="str">
        <f>+CONCATENATE("REKAPITULACIJA - ",B7)</f>
        <v xml:space="preserve">REKAPITULACIJA - SEZNAM OPREME OZEMLJITVEV TER REKONSTRUKCIJA STRELOVODA </v>
      </c>
      <c r="C40" s="157"/>
      <c r="D40" s="158"/>
      <c r="E40" s="176"/>
      <c r="F40" s="296">
        <f>SUM(F9:F38)</f>
        <v>0</v>
      </c>
      <c r="G40" s="231"/>
      <c r="H40" s="126"/>
      <c r="I40" s="231"/>
      <c r="J40" s="32"/>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ht="13.8" thickTop="1">
      <c r="A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132"/>
      <c r="C42" s="135"/>
      <c r="D42" s="102"/>
      <c r="E42" s="178"/>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132"/>
      <c r="C43" s="135"/>
      <c r="D43" s="102"/>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132"/>
      <c r="C44" s="135"/>
      <c r="D44" s="102"/>
      <c r="F44" s="297"/>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132"/>
      <c r="C45" s="135"/>
      <c r="D45" s="102"/>
      <c r="F45" s="297"/>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13"/>
      <c r="B46" s="132"/>
      <c r="C46" s="135"/>
      <c r="D46" s="102"/>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B47" s="100"/>
      <c r="C47" s="135"/>
      <c r="D47" s="102"/>
      <c r="E47" s="13"/>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37"/>
      <c r="B48" s="100"/>
      <c r="C48" s="135"/>
      <c r="D48" s="102"/>
      <c r="F48" s="297"/>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ht="12.6" customHeight="1">
      <c r="A49" s="37"/>
      <c r="B49" s="100"/>
      <c r="C49" s="135"/>
      <c r="D49" s="102"/>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ht="25.05" customHeight="1">
      <c r="A50" s="37"/>
      <c r="B50" s="100"/>
      <c r="C50" s="135"/>
      <c r="D50" s="102"/>
      <c r="F50" s="297"/>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ht="25.05" customHeight="1">
      <c r="A51" s="37"/>
      <c r="B51" s="132"/>
      <c r="C51" s="135"/>
      <c r="D51" s="102"/>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ht="25.05" customHeight="1">
      <c r="A52" s="37"/>
      <c r="B52" s="100"/>
      <c r="C52" s="135"/>
      <c r="D52" s="102"/>
      <c r="F52" s="297"/>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ht="25.05" customHeight="1">
      <c r="A53" s="38"/>
      <c r="B53" s="132"/>
      <c r="C53" s="101"/>
      <c r="D53" s="102"/>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7"/>
      <c r="B54" s="100"/>
      <c r="C54" s="102"/>
      <c r="D54" s="102"/>
      <c r="F54" s="297"/>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B55" s="132"/>
      <c r="C55" s="135"/>
      <c r="D55" s="102"/>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32"/>
      <c r="C56" s="101"/>
      <c r="D56" s="102"/>
      <c r="F56" s="297"/>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7"/>
      <c r="B57" s="132"/>
      <c r="C57" s="135"/>
      <c r="D57" s="102"/>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100"/>
      <c r="C58" s="102"/>
      <c r="D58" s="102"/>
      <c r="F58" s="297"/>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B59" s="132"/>
      <c r="C59" s="135"/>
      <c r="D59" s="102"/>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7"/>
      <c r="B60" s="132"/>
      <c r="C60" s="101"/>
      <c r="D60" s="102"/>
      <c r="E60" s="178"/>
      <c r="F60" s="297"/>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7"/>
      <c r="B61" s="132"/>
      <c r="C61" s="135"/>
      <c r="D61" s="102"/>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7"/>
      <c r="B62" s="2"/>
      <c r="C62" s="13"/>
      <c r="D62" s="13"/>
      <c r="E62" s="178"/>
      <c r="F62" s="297"/>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c r="E63" s="33"/>
      <c r="F63" s="33"/>
      <c r="G63" s="33"/>
      <c r="I63" s="33"/>
    </row>
    <row r="64" spans="1:257">
      <c r="A64" s="37"/>
      <c r="B64" s="52"/>
      <c r="C64" s="68"/>
      <c r="D64" s="50"/>
      <c r="E64" s="178"/>
      <c r="F64" s="297"/>
      <c r="G64" s="33"/>
      <c r="I64" s="33"/>
    </row>
    <row r="65" spans="1:257">
      <c r="A65" s="33"/>
      <c r="B65" s="132"/>
      <c r="C65" s="135"/>
      <c r="D65" s="102"/>
      <c r="E65" s="33"/>
      <c r="F65" s="33"/>
      <c r="G65" s="33"/>
      <c r="I65" s="33"/>
    </row>
    <row r="66" spans="1:257">
      <c r="A66" s="37"/>
      <c r="B66" s="132"/>
      <c r="C66" s="101"/>
      <c r="D66" s="102"/>
      <c r="E66" s="178"/>
      <c r="F66" s="297"/>
      <c r="G66" s="33"/>
      <c r="I66" s="33"/>
    </row>
    <row r="67" spans="1:257">
      <c r="A67" s="37"/>
      <c r="B67" s="132"/>
      <c r="C67" s="135"/>
      <c r="D67" s="102"/>
      <c r="E67" s="33"/>
      <c r="F67" s="33"/>
      <c r="G67" s="33"/>
      <c r="I67" s="33"/>
    </row>
    <row r="68" spans="1:257">
      <c r="A68" s="13"/>
      <c r="B68" s="4"/>
      <c r="C68" s="10"/>
      <c r="D68" s="95"/>
      <c r="E68" s="33"/>
      <c r="F68" s="297"/>
      <c r="G68" s="33"/>
      <c r="I68" s="33"/>
    </row>
    <row r="69" spans="1:257" s="33" customFormat="1">
      <c r="A69" s="13"/>
      <c r="B69" s="2"/>
      <c r="C69" s="13"/>
      <c r="D69" s="13"/>
      <c r="E69" s="13"/>
      <c r="F69"/>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95"/>
      <c r="F70" s="297"/>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ht="12.6" customHeight="1">
      <c r="A71" s="13"/>
      <c r="B71" s="2"/>
      <c r="C71" s="13"/>
      <c r="D71" s="1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95"/>
      <c r="F72" s="297"/>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F73" s="29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4"/>
      <c r="C74" s="10"/>
      <c r="D74" s="95"/>
      <c r="F74" s="297"/>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96"/>
      <c r="C75" s="10"/>
      <c r="D75" s="95"/>
      <c r="F75" s="297"/>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3"/>
      <c r="B76" s="4"/>
      <c r="C76" s="10"/>
      <c r="D76" s="13"/>
      <c r="F76" s="297"/>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13"/>
      <c r="F7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13"/>
      <c r="B78" s="96"/>
      <c r="C78" s="10"/>
      <c r="D78" s="95"/>
      <c r="F78" s="297"/>
      <c r="G78"/>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13"/>
      <c r="B79" s="2"/>
      <c r="C79" s="13"/>
      <c r="D79" s="13"/>
      <c r="E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13"/>
      <c r="B80" s="27"/>
      <c r="C80" s="10"/>
      <c r="D80" s="95"/>
      <c r="F80" s="297"/>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13"/>
      <c r="B81" s="2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13"/>
      <c r="B82" s="27"/>
      <c r="C82" s="10"/>
      <c r="D82" s="95"/>
      <c r="F82" s="297"/>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13"/>
      <c r="B83" s="27"/>
      <c r="J83" s="95"/>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13"/>
      <c r="B84" s="27"/>
      <c r="C84" s="10"/>
      <c r="D84" s="95"/>
      <c r="F84" s="297"/>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13"/>
      <c r="J85" s="9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95"/>
      <c r="F86" s="297"/>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ht="12.6" customHeight="1">
      <c r="A87" s="37"/>
      <c r="B87" s="85"/>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96"/>
      <c r="C88" s="10"/>
      <c r="D88" s="95"/>
      <c r="F88" s="297"/>
      <c r="H88" s="27"/>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H89" s="96"/>
      <c r="I89" s="10"/>
      <c r="J89" s="95"/>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96"/>
      <c r="C90" s="10"/>
      <c r="D90" s="95"/>
      <c r="F90" s="297"/>
      <c r="H90" s="27"/>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H91" s="96"/>
      <c r="I91" s="10"/>
      <c r="J91" s="95"/>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27"/>
      <c r="C92" s="10"/>
      <c r="D92" s="95"/>
      <c r="F92" s="297"/>
      <c r="H92" s="27"/>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H93" s="27"/>
      <c r="I93" s="10"/>
      <c r="J93" s="95"/>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5"/>
      <c r="F94" s="297"/>
      <c r="H94" s="27"/>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16.05" customHeight="1">
      <c r="A95" s="13"/>
      <c r="B95" s="27"/>
      <c r="H95" s="27"/>
      <c r="I95" s="10"/>
      <c r="J95" s="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H96" s="27"/>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27"/>
      <c r="H97" s="27"/>
      <c r="I97" s="10"/>
      <c r="J97" s="95"/>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B98" s="27"/>
      <c r="C98" s="10"/>
      <c r="D98" s="95"/>
      <c r="F98" s="297"/>
      <c r="H98" s="27"/>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27"/>
      <c r="H99" s="27"/>
      <c r="I99" s="10"/>
      <c r="J99" s="95"/>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3"/>
      <c r="B100" s="96"/>
      <c r="C100" s="10"/>
      <c r="D100" s="95"/>
      <c r="F100" s="297"/>
      <c r="H100" s="27"/>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27"/>
      <c r="H101" s="96"/>
      <c r="I101" s="10"/>
      <c r="J101" s="95"/>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B102" s="27"/>
      <c r="C102" s="10"/>
      <c r="D102" s="95"/>
      <c r="F102" s="297"/>
      <c r="H102" s="27"/>
      <c r="J102" s="95"/>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27"/>
      <c r="H103" s="27"/>
      <c r="I103" s="10"/>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ht="10.5" customHeight="1">
      <c r="A104" s="13"/>
      <c r="B104" s="10"/>
      <c r="C104" s="69"/>
      <c r="D104"/>
      <c r="F104" s="297"/>
      <c r="H104" s="27"/>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H105" s="27"/>
      <c r="I105" s="10"/>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B106" s="27"/>
      <c r="C106" s="10"/>
      <c r="D106" s="95"/>
      <c r="F106" s="297"/>
      <c r="H106" s="27"/>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H107" s="27"/>
      <c r="I107" s="10"/>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C108" s="10"/>
      <c r="D108" s="95"/>
      <c r="F108" s="297"/>
      <c r="H108" s="27"/>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37"/>
      <c r="B109" s="27"/>
      <c r="C109" s="10"/>
      <c r="D109" s="95"/>
      <c r="H109" s="10"/>
      <c r="I109" s="10"/>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10"/>
      <c r="C110" s="69"/>
      <c r="D110"/>
      <c r="F110" s="297"/>
      <c r="H110" s="10"/>
      <c r="I110" s="10"/>
      <c r="J110" s="13"/>
      <c r="K110"/>
      <c r="L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10"/>
      <c r="C111" s="69"/>
      <c r="D111"/>
      <c r="H111" s="10"/>
      <c r="I111" s="69"/>
      <c r="J111" s="13"/>
      <c r="K111"/>
      <c r="L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4"/>
      <c r="C112" s="10"/>
      <c r="D112" s="95"/>
      <c r="F112" s="297"/>
      <c r="J112" s="13"/>
      <c r="K112"/>
      <c r="L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7"/>
      <c r="F113" s="297"/>
      <c r="I113" s="10"/>
      <c r="J113" s="13"/>
      <c r="K113"/>
      <c r="L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7"/>
      <c r="B114" s="10"/>
      <c r="C114" s="10"/>
      <c r="D114" s="95"/>
      <c r="F114" s="297"/>
      <c r="J114" s="13"/>
      <c r="K114"/>
      <c r="L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7"/>
      <c r="F115" s="297"/>
      <c r="J115" s="13"/>
      <c r="K115"/>
      <c r="L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B116" s="10"/>
      <c r="C116" s="10"/>
      <c r="D116"/>
      <c r="J116" s="13"/>
      <c r="K116"/>
      <c r="L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4"/>
      <c r="F117" s="297"/>
      <c r="I117" s="13"/>
      <c r="J117" s="13"/>
      <c r="K117"/>
      <c r="L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44"/>
      <c r="B118" s="171"/>
      <c r="C118" s="160"/>
      <c r="D118" s="161"/>
      <c r="H118" s="77"/>
      <c r="I118" s="246"/>
      <c r="J118" s="13"/>
      <c r="K118"/>
      <c r="L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B119" s="10"/>
      <c r="D119"/>
      <c r="I119" s="247"/>
      <c r="J119" s="13"/>
      <c r="K119"/>
      <c r="L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5"/>
      <c r="B120" s="96"/>
      <c r="C120" s="10"/>
      <c r="D120" s="95"/>
      <c r="E120" s="178"/>
      <c r="F120" s="297"/>
      <c r="I120" s="247"/>
      <c r="J120" s="13"/>
      <c r="K120"/>
      <c r="L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I121" s="242"/>
      <c r="J121" s="13"/>
      <c r="K121"/>
      <c r="L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4"/>
      <c r="C122" s="10"/>
      <c r="D122" s="13"/>
      <c r="F122" s="297"/>
      <c r="I122" s="32"/>
      <c r="J122" s="13"/>
      <c r="K122"/>
      <c r="L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c r="A123" s="13"/>
      <c r="B123" s="33"/>
      <c r="C123" s="33"/>
      <c r="E123" s="33"/>
      <c r="F123" s="33"/>
      <c r="G123" s="33"/>
      <c r="I123" s="32"/>
    </row>
    <row r="124" spans="1:257" s="33" customFormat="1">
      <c r="A124" s="13"/>
      <c r="B124" s="4"/>
      <c r="C124" s="10"/>
      <c r="D124" s="13"/>
      <c r="F124" s="297"/>
      <c r="I124" s="32"/>
      <c r="J124" s="13"/>
      <c r="K124"/>
      <c r="L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10"/>
      <c r="C125" s="10"/>
      <c r="D125" s="13"/>
      <c r="I125" s="32"/>
      <c r="J125" s="13"/>
      <c r="K125"/>
      <c r="L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4"/>
      <c r="C126" s="10"/>
      <c r="D126" s="13"/>
      <c r="F126" s="297"/>
      <c r="I126" s="32"/>
      <c r="J126" s="13"/>
      <c r="K126"/>
      <c r="L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D127" s="13"/>
      <c r="I127" s="32"/>
      <c r="J127" s="13"/>
      <c r="K127"/>
      <c r="L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C128" s="69"/>
      <c r="D128"/>
      <c r="E128" s="178"/>
      <c r="F128" s="297"/>
      <c r="I128" s="32"/>
      <c r="J128" s="13"/>
      <c r="K128"/>
      <c r="L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89"/>
      <c r="I129" s="32"/>
      <c r="J129" s="13"/>
      <c r="K129"/>
      <c r="L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27"/>
      <c r="C130" s="69"/>
      <c r="D130"/>
      <c r="F130" s="297"/>
      <c r="I130" s="32"/>
      <c r="J130" s="13"/>
      <c r="K130"/>
      <c r="L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89"/>
      <c r="I131" s="32"/>
      <c r="J131" s="13"/>
      <c r="K131"/>
      <c r="L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96"/>
      <c r="C132" s="10"/>
      <c r="D132" s="95"/>
      <c r="E132" s="178"/>
      <c r="F132" s="297"/>
      <c r="I132" s="13"/>
      <c r="J132" s="13"/>
      <c r="K132"/>
      <c r="L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89"/>
      <c r="I133" s="32"/>
      <c r="J133" s="1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96"/>
      <c r="C134" s="10"/>
      <c r="D134" s="95"/>
      <c r="F134" s="297"/>
      <c r="I134" s="32"/>
      <c r="J134" s="13"/>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C135" s="13"/>
      <c r="D135" s="13"/>
      <c r="E135" s="13"/>
      <c r="I135" s="32"/>
      <c r="J135" s="13"/>
      <c r="K135"/>
      <c r="L135"/>
      <c r="M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13"/>
      <c r="B136" s="10"/>
      <c r="C136" s="69"/>
      <c r="D136" s="13"/>
      <c r="F136" s="297"/>
      <c r="I136" s="32"/>
      <c r="J136" s="13"/>
      <c r="K136"/>
      <c r="L136"/>
      <c r="M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I137" s="32"/>
      <c r="J137" s="13"/>
      <c r="K137"/>
      <c r="L137"/>
      <c r="M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4"/>
      <c r="C138" s="10"/>
      <c r="D138" s="13"/>
      <c r="F138" s="297"/>
      <c r="H138" s="248"/>
      <c r="I138" s="32"/>
      <c r="J138" s="13"/>
      <c r="K138"/>
      <c r="L138"/>
      <c r="M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H139" s="41"/>
      <c r="I139" s="32"/>
      <c r="J139" s="13"/>
      <c r="K139"/>
      <c r="L139"/>
      <c r="M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4"/>
      <c r="C140" s="10"/>
      <c r="D140" s="13"/>
      <c r="F140" s="297"/>
      <c r="H140" s="41"/>
      <c r="I140" s="32"/>
      <c r="J140" s="13"/>
      <c r="K140"/>
      <c r="L140"/>
      <c r="M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H141" s="41"/>
      <c r="I141" s="32"/>
      <c r="J141" s="13"/>
      <c r="K141"/>
      <c r="L141"/>
      <c r="M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5"/>
      <c r="B142" s="4"/>
      <c r="C142" s="10"/>
      <c r="D142" s="13"/>
      <c r="F142" s="297"/>
      <c r="H142" s="41"/>
      <c r="I142" s="32"/>
      <c r="J142" s="13"/>
      <c r="K142"/>
      <c r="L142"/>
      <c r="M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c r="H143" s="41"/>
      <c r="I143" s="32"/>
      <c r="J143" s="13"/>
      <c r="K143"/>
      <c r="L143"/>
      <c r="M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15"/>
      <c r="B144" s="96"/>
      <c r="C144" s="10"/>
      <c r="D144" s="95"/>
      <c r="F144" s="297"/>
      <c r="H144" s="41"/>
      <c r="I144" s="32"/>
      <c r="J144" s="13"/>
      <c r="K144"/>
      <c r="L144"/>
      <c r="M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15"/>
      <c r="B145" s="89"/>
      <c r="I145" s="32"/>
      <c r="J145" s="13"/>
      <c r="K145"/>
      <c r="L145"/>
      <c r="M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c r="B146" s="96"/>
      <c r="C146" s="10"/>
      <c r="D146" s="95"/>
      <c r="E146" s="178"/>
      <c r="F146" s="297"/>
      <c r="G146"/>
      <c r="H146" s="41"/>
      <c r="I146" s="32"/>
      <c r="J146" s="13"/>
      <c r="K146"/>
      <c r="L146"/>
      <c r="M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c r="B147" s="96"/>
      <c r="C147" s="10"/>
      <c r="D147" s="95"/>
      <c r="E147" s="178"/>
      <c r="F147" s="297"/>
      <c r="G147"/>
      <c r="H147" s="41"/>
      <c r="I147" s="32"/>
      <c r="J147" s="13"/>
      <c r="K147"/>
      <c r="L147"/>
      <c r="M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c r="B148" s="96"/>
      <c r="C148" s="10"/>
      <c r="D148" s="95"/>
      <c r="F148" s="297"/>
      <c r="G148"/>
      <c r="H148" s="41"/>
      <c r="I148" s="32"/>
      <c r="J148" s="13"/>
      <c r="K148"/>
      <c r="L148"/>
      <c r="M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c r="B149" s="89"/>
      <c r="G149"/>
      <c r="H149" s="41"/>
      <c r="I149" s="32"/>
      <c r="J149" s="13"/>
      <c r="K149"/>
      <c r="L149"/>
      <c r="M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c r="B150" s="4"/>
      <c r="C150" s="10"/>
      <c r="D150" s="95"/>
      <c r="F150" s="297"/>
      <c r="G150"/>
      <c r="H150" s="41"/>
      <c r="I150" s="32"/>
      <c r="J150" s="13"/>
      <c r="K150"/>
      <c r="L150"/>
      <c r="M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c r="B151" s="4"/>
      <c r="G151"/>
      <c r="H151" s="41"/>
      <c r="I151" s="32"/>
      <c r="J151" s="13"/>
      <c r="K151"/>
      <c r="L151"/>
      <c r="M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c r="B152" s="4"/>
      <c r="C152" s="10"/>
      <c r="D152" s="95"/>
      <c r="G152"/>
      <c r="H152" s="41"/>
      <c r="I152" s="32"/>
      <c r="J152" s="13"/>
      <c r="K152"/>
      <c r="L152"/>
      <c r="M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c r="B153" s="4"/>
      <c r="G153"/>
      <c r="H153" s="41"/>
      <c r="I153" s="32"/>
      <c r="J153" s="13"/>
      <c r="K153"/>
      <c r="L153"/>
      <c r="M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c r="B154" s="4"/>
      <c r="C154" s="10"/>
      <c r="D154" s="95"/>
      <c r="G154"/>
      <c r="H154" s="41"/>
      <c r="I154" s="32"/>
      <c r="J154" s="13"/>
      <c r="K154"/>
      <c r="L154"/>
      <c r="M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c r="B155" s="4"/>
      <c r="G155"/>
      <c r="H155" s="41"/>
      <c r="I155" s="32"/>
      <c r="J155" s="13"/>
      <c r="K155"/>
      <c r="L155"/>
      <c r="M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c r="B156" s="4"/>
      <c r="C156" s="10"/>
      <c r="D156" s="95"/>
      <c r="G156"/>
      <c r="H156" s="41"/>
      <c r="I156" s="32"/>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4"/>
      <c r="C157" s="10"/>
      <c r="D157" s="95"/>
      <c r="F157" s="297"/>
      <c r="G157"/>
      <c r="H157" s="41"/>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7"/>
      <c r="B158" s="2"/>
      <c r="C158" s="13"/>
      <c r="D158" s="13"/>
      <c r="E158" s="13"/>
      <c r="F158"/>
      <c r="G158"/>
      <c r="H158" s="41"/>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4"/>
      <c r="C159" s="10"/>
      <c r="D159" s="95"/>
      <c r="F159" s="297"/>
      <c r="G159"/>
      <c r="H159" s="41"/>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2"/>
      <c r="C160" s="13"/>
      <c r="D160" s="13"/>
      <c r="G160"/>
      <c r="H160" s="41"/>
      <c r="I160" s="32"/>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4"/>
      <c r="C161" s="10"/>
      <c r="D161" s="95"/>
      <c r="F161" s="297"/>
      <c r="G161"/>
      <c r="H161" s="41"/>
      <c r="I161" s="13"/>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F162" s="297"/>
      <c r="G162"/>
      <c r="H162" s="41"/>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4"/>
      <c r="C163" s="10"/>
      <c r="D163" s="95"/>
      <c r="F163" s="297"/>
      <c r="G163"/>
      <c r="H163" s="41"/>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B164" s="96"/>
      <c r="C164" s="10"/>
      <c r="D164" s="95"/>
      <c r="F164" s="297"/>
      <c r="G164"/>
      <c r="H164" s="41"/>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4"/>
      <c r="C165" s="10"/>
      <c r="D165" s="13"/>
      <c r="F165" s="297"/>
      <c r="G165"/>
      <c r="H165" s="41"/>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F166"/>
      <c r="G166"/>
      <c r="H166" s="4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96"/>
      <c r="C167" s="10"/>
      <c r="D167" s="95"/>
      <c r="F167" s="297"/>
      <c r="G167"/>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2"/>
      <c r="C168" s="13"/>
      <c r="D168" s="13"/>
      <c r="E168" s="13"/>
      <c r="G168"/>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27"/>
      <c r="C169" s="10"/>
      <c r="D169" s="95"/>
      <c r="F169" s="297"/>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B170" s="27"/>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27"/>
      <c r="C171" s="10"/>
      <c r="D171" s="95"/>
      <c r="F171" s="297"/>
      <c r="I171" s="32"/>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B172" s="27"/>
      <c r="I172" s="32"/>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13"/>
      <c r="B173" s="27"/>
      <c r="C173" s="10"/>
      <c r="D173" s="95"/>
      <c r="F173" s="297"/>
      <c r="I173" s="32"/>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I174" s="32"/>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13"/>
      <c r="B175" s="4"/>
      <c r="C175" s="10"/>
      <c r="D175" s="95"/>
      <c r="F175" s="297"/>
      <c r="H175" s="41"/>
      <c r="I175" s="32"/>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B176" s="85"/>
      <c r="G176"/>
      <c r="I176" s="32"/>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13"/>
      <c r="B177" s="96"/>
      <c r="C177" s="10"/>
      <c r="D177" s="95"/>
      <c r="F177" s="297"/>
      <c r="H177" s="41"/>
      <c r="I177" s="32"/>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H178" s="41"/>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ht="12" customHeight="1">
      <c r="A179" s="37"/>
      <c r="B179" s="96"/>
      <c r="C179" s="10"/>
      <c r="D179" s="95"/>
      <c r="F179" s="297"/>
      <c r="H179" s="41"/>
      <c r="I179" s="32"/>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ht="12" customHeight="1">
      <c r="A180" s="37"/>
      <c r="H180" s="41"/>
      <c r="I180" s="32"/>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96"/>
      <c r="C181" s="10"/>
      <c r="D181" s="95"/>
      <c r="F181" s="297"/>
      <c r="H181" s="41"/>
      <c r="I181" s="32"/>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H182" s="41"/>
      <c r="I182" s="32"/>
      <c r="J182" s="1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B183" s="27"/>
      <c r="C183" s="10"/>
      <c r="D183" s="95"/>
      <c r="F183" s="297"/>
      <c r="H183" s="41"/>
      <c r="I183" s="32"/>
      <c r="J183" s="1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H184" s="41"/>
      <c r="I184" s="13"/>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B185" s="27"/>
      <c r="C185" s="10"/>
      <c r="D185" s="95"/>
      <c r="F185" s="297"/>
      <c r="H185" s="41"/>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B186" s="27"/>
      <c r="H186" s="41"/>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B187" s="27"/>
      <c r="C187" s="10"/>
      <c r="D187" s="95"/>
      <c r="F187" s="297"/>
      <c r="H187" s="41"/>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B188" s="27"/>
      <c r="H188" s="41"/>
      <c r="I188" s="32"/>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B189" s="27"/>
      <c r="C189" s="10"/>
      <c r="D189" s="95"/>
      <c r="F189" s="297"/>
      <c r="H189" s="41"/>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B190" s="27"/>
      <c r="H190" s="41"/>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B191" s="96"/>
      <c r="C191" s="10"/>
      <c r="D191" s="95"/>
      <c r="F191" s="297"/>
      <c r="H191" s="41"/>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B192" s="27"/>
      <c r="H192" s="41"/>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B193" s="27"/>
      <c r="C193" s="10"/>
      <c r="D193" s="95"/>
      <c r="F193" s="297"/>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37"/>
      <c r="B194" s="27"/>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B195" s="10"/>
      <c r="C195" s="69"/>
      <c r="D195"/>
      <c r="F195" s="297"/>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H196" s="41"/>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B197" s="27"/>
      <c r="C197" s="10"/>
      <c r="D197" s="95"/>
      <c r="F197" s="297"/>
      <c r="H197" s="41"/>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37"/>
      <c r="B198" s="27"/>
      <c r="H198" s="4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A199" s="37"/>
      <c r="B199" s="27"/>
      <c r="C199" s="10"/>
      <c r="D199" s="95"/>
      <c r="F199" s="297"/>
      <c r="H199" s="41"/>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37"/>
      <c r="B200" s="27"/>
      <c r="C200" s="10"/>
      <c r="D200" s="95"/>
      <c r="H200" s="41"/>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A201" s="37"/>
      <c r="B201" s="10"/>
      <c r="C201" s="69"/>
      <c r="D201"/>
      <c r="F201" s="297"/>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37"/>
      <c r="B202" s="10"/>
      <c r="C202" s="69"/>
      <c r="D202"/>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A203" s="37"/>
      <c r="B203" s="4"/>
      <c r="C203" s="10"/>
      <c r="D203" s="95"/>
      <c r="F203" s="297"/>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37"/>
      <c r="F204" s="297"/>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A205" s="37"/>
      <c r="B205" s="10"/>
      <c r="C205" s="10"/>
      <c r="D205" s="95"/>
      <c r="F205" s="297"/>
      <c r="H205" s="41"/>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37"/>
      <c r="F206" s="297"/>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10"/>
      <c r="C207" s="10"/>
      <c r="D207"/>
      <c r="I207" s="32"/>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126"/>
      <c r="B208" s="99"/>
      <c r="C208" s="126"/>
      <c r="D208" s="126"/>
      <c r="E208" s="126"/>
      <c r="F208" s="126"/>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131"/>
      <c r="B209" s="99"/>
      <c r="C209" s="101"/>
      <c r="D209" s="137"/>
      <c r="E209" s="126"/>
      <c r="F209" s="298"/>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131"/>
      <c r="B210" s="99"/>
      <c r="C210" s="101"/>
      <c r="D210" s="137"/>
      <c r="E210" s="126"/>
      <c r="F210" s="126"/>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131"/>
      <c r="B211" s="99"/>
      <c r="C211" s="101"/>
      <c r="D211" s="137"/>
      <c r="E211" s="102"/>
      <c r="F211" s="298"/>
      <c r="G211"/>
      <c r="I211" s="32"/>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131"/>
      <c r="B212" s="99"/>
      <c r="C212" s="101"/>
      <c r="D212" s="137"/>
      <c r="E212" s="102"/>
      <c r="F212" s="124"/>
      <c r="G21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131"/>
      <c r="B213" s="169"/>
      <c r="C213" s="163"/>
      <c r="D213" s="164"/>
      <c r="E213" s="168"/>
      <c r="F213" s="298"/>
      <c r="G213"/>
      <c r="I213" s="32"/>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A214" s="131"/>
      <c r="B214" s="99"/>
      <c r="C214" s="101"/>
      <c r="D214" s="130"/>
      <c r="E214" s="102"/>
      <c r="F214" s="124"/>
      <c r="G214"/>
      <c r="I214" s="32"/>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131"/>
      <c r="B215" s="99"/>
      <c r="C215" s="101"/>
      <c r="D215" s="130"/>
      <c r="E215" s="102"/>
      <c r="F215" s="298"/>
      <c r="G215"/>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131"/>
      <c r="B216" s="99"/>
      <c r="C216" s="101"/>
      <c r="D216" s="130"/>
      <c r="E216" s="102"/>
      <c r="F216" s="124"/>
      <c r="G216"/>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131"/>
      <c r="B217" s="123"/>
      <c r="C217" s="124"/>
      <c r="D217" s="130"/>
      <c r="E217" s="126"/>
      <c r="F217" s="298"/>
      <c r="H217" s="41"/>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131"/>
      <c r="B218" s="123"/>
      <c r="C218" s="124"/>
      <c r="D218" s="130"/>
      <c r="E218" s="126"/>
      <c r="F218" s="126"/>
      <c r="H218" s="41"/>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131"/>
      <c r="B219" s="125"/>
      <c r="C219" s="124"/>
      <c r="D219" s="130"/>
      <c r="E219" s="126"/>
      <c r="F219" s="298"/>
      <c r="H219" s="41"/>
      <c r="I219" s="32"/>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102"/>
      <c r="B220" s="125"/>
      <c r="C220" s="124"/>
      <c r="D220" s="130"/>
      <c r="E220" s="126"/>
      <c r="F220" s="126"/>
      <c r="H220" s="41"/>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102"/>
      <c r="B221" s="125"/>
      <c r="C221" s="124"/>
      <c r="D221" s="130"/>
      <c r="E221" s="126"/>
      <c r="F221" s="298"/>
      <c r="H221" s="41"/>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126"/>
      <c r="B222" s="125"/>
      <c r="C222" s="124"/>
      <c r="D222" s="130"/>
      <c r="E222" s="126"/>
      <c r="F222" s="126"/>
      <c r="H222" s="41"/>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155"/>
      <c r="B223" s="124"/>
      <c r="C223" s="124"/>
      <c r="D223" s="102"/>
      <c r="E223" s="126"/>
      <c r="F223" s="298"/>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B224" s="125"/>
      <c r="C224" s="124"/>
      <c r="D224" s="130"/>
      <c r="E224" s="126"/>
      <c r="F224" s="126"/>
      <c r="H224" s="41"/>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124"/>
      <c r="C225" s="124"/>
      <c r="D225" s="130"/>
      <c r="E225" s="126"/>
      <c r="F225" s="298"/>
      <c r="H225" s="41"/>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125"/>
      <c r="C226" s="101"/>
      <c r="D226" s="130"/>
      <c r="E226" s="126"/>
      <c r="F226" s="126"/>
      <c r="H226" s="41"/>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4"/>
      <c r="B227" s="125"/>
      <c r="C227" s="124"/>
      <c r="D227" s="102"/>
      <c r="E227" s="126"/>
      <c r="F227" s="298"/>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4"/>
      <c r="B228" s="123"/>
      <c r="C228" s="101"/>
      <c r="D228" s="130"/>
      <c r="E228" s="126"/>
      <c r="F228" s="126"/>
      <c r="H228" s="41"/>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4"/>
      <c r="B229" s="125"/>
      <c r="C229" s="124"/>
      <c r="D229" s="102"/>
      <c r="E229" s="126"/>
      <c r="F229" s="298"/>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4"/>
      <c r="B230" s="123"/>
      <c r="C230" s="101"/>
      <c r="D230" s="130"/>
      <c r="E230" s="126"/>
      <c r="F230" s="126"/>
      <c r="H230" s="41"/>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4"/>
      <c r="B231" s="123"/>
      <c r="C231" s="124"/>
      <c r="D231" s="130"/>
      <c r="E231" s="126"/>
      <c r="F231" s="298"/>
      <c r="H231" s="41"/>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123"/>
      <c r="C232" s="101"/>
      <c r="D232" s="130"/>
      <c r="E232" s="126"/>
      <c r="F232" s="126"/>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125"/>
      <c r="C233" s="124"/>
      <c r="D233" s="130"/>
      <c r="E233" s="126"/>
      <c r="F233" s="126"/>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44"/>
      <c r="B234" s="125"/>
      <c r="C234" s="101"/>
      <c r="D234" s="130"/>
      <c r="E234" s="126"/>
      <c r="F234" s="126"/>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44"/>
      <c r="B235" s="124"/>
      <c r="C235" s="124"/>
      <c r="D235" s="130"/>
      <c r="E235" s="126"/>
      <c r="F235" s="298"/>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44"/>
      <c r="B236" s="125"/>
      <c r="C236" s="101"/>
      <c r="D236" s="130"/>
      <c r="E236" s="126"/>
      <c r="F236" s="126"/>
      <c r="H236" s="41"/>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44"/>
      <c r="B237" s="101"/>
      <c r="C237" s="101"/>
      <c r="D237" s="124"/>
      <c r="E237" s="126"/>
      <c r="F237" s="298"/>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44"/>
      <c r="B238" s="126"/>
      <c r="C238" s="126"/>
      <c r="D238" s="126"/>
      <c r="E238" s="126"/>
      <c r="F238" s="126"/>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73"/>
      <c r="C239" s="125"/>
      <c r="D239" s="174"/>
      <c r="E239" s="131"/>
      <c r="F239" s="126"/>
      <c r="H239" s="251"/>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ht="118.8">
      <c r="I241" s="13"/>
      <c r="J241" s="13"/>
      <c r="K241"/>
      <c r="L241"/>
      <c r="M241"/>
      <c r="N241"/>
      <c r="O241" s="96" t="s">
        <v>192</v>
      </c>
      <c r="P241" s="10" t="s">
        <v>17</v>
      </c>
      <c r="Q241" s="95">
        <v>1</v>
      </c>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34"/>
      <c r="B242" s="35"/>
      <c r="C242" s="13"/>
      <c r="D242" s="31"/>
      <c r="E242" s="13"/>
      <c r="F242" s="32"/>
      <c r="G242" s="32"/>
      <c r="I242" s="13"/>
      <c r="J242" s="13"/>
      <c r="K242"/>
      <c r="L242"/>
      <c r="M242"/>
      <c r="N242"/>
      <c r="O242" s="27"/>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I243" s="13"/>
      <c r="J243" s="13"/>
      <c r="K243"/>
      <c r="L243"/>
      <c r="M243"/>
      <c r="N243"/>
      <c r="O243" s="27" t="s">
        <v>191</v>
      </c>
      <c r="P243" s="10" t="s">
        <v>17</v>
      </c>
      <c r="Q243" s="95">
        <v>1</v>
      </c>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I244" s="13"/>
      <c r="J244" s="13"/>
      <c r="K244"/>
      <c r="L244"/>
      <c r="M244"/>
      <c r="N244"/>
      <c r="O244" s="27"/>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I245" s="13"/>
      <c r="J245" s="13"/>
      <c r="K245"/>
      <c r="L245"/>
      <c r="M245"/>
      <c r="N245"/>
      <c r="O245" s="27" t="s">
        <v>190</v>
      </c>
      <c r="P245" s="10" t="s">
        <v>17</v>
      </c>
      <c r="Q245" s="95">
        <v>1</v>
      </c>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c r="O246" s="27"/>
      <c r="P246" s="33"/>
      <c r="Q246" s="33"/>
    </row>
    <row r="247" spans="1:257">
      <c r="O247" s="27" t="s">
        <v>189</v>
      </c>
      <c r="P247" s="10" t="s">
        <v>17</v>
      </c>
      <c r="Q247" s="95">
        <v>1</v>
      </c>
    </row>
    <row r="248" spans="1:257">
      <c r="O248" s="27"/>
      <c r="P248" s="33"/>
      <c r="Q248" s="33"/>
    </row>
    <row r="249" spans="1:257">
      <c r="O249" s="27" t="s">
        <v>188</v>
      </c>
      <c r="P249" s="10" t="s">
        <v>17</v>
      </c>
      <c r="Q249" s="95">
        <v>1</v>
      </c>
    </row>
    <row r="250" spans="1:257">
      <c r="O250" s="27"/>
      <c r="P250" s="33"/>
      <c r="Q250" s="33"/>
    </row>
    <row r="251" spans="1:257" ht="105.6">
      <c r="B251" s="132"/>
      <c r="C251" s="135"/>
      <c r="D251" s="102"/>
      <c r="E251" s="175"/>
      <c r="F251" s="298"/>
      <c r="O251" s="96" t="s">
        <v>187</v>
      </c>
      <c r="P251" s="10" t="s">
        <v>17</v>
      </c>
      <c r="Q251" s="95">
        <v>1</v>
      </c>
    </row>
    <row r="252" spans="1:257">
      <c r="B252" s="132"/>
      <c r="C252" s="101"/>
      <c r="D252" s="102"/>
      <c r="E252" s="102"/>
      <c r="F252" s="124"/>
      <c r="O252" s="27"/>
      <c r="P252" s="33"/>
      <c r="Q252" s="33"/>
    </row>
    <row r="253" spans="1:257">
      <c r="B253" s="132"/>
      <c r="C253" s="135"/>
      <c r="D253" s="102"/>
      <c r="E253" s="175"/>
      <c r="F253" s="298"/>
      <c r="O253" s="27" t="s">
        <v>186</v>
      </c>
      <c r="P253" s="10" t="s">
        <v>17</v>
      </c>
      <c r="Q253" s="95">
        <v>1</v>
      </c>
    </row>
    <row r="254" spans="1:257">
      <c r="B254" s="132"/>
      <c r="C254" s="101"/>
      <c r="D254" s="102"/>
      <c r="E254" s="102"/>
      <c r="F254" s="124"/>
      <c r="O254" s="33"/>
      <c r="P254" s="33"/>
      <c r="Q254" s="33"/>
    </row>
    <row r="255" spans="1:257">
      <c r="B255" s="132"/>
      <c r="C255" s="135"/>
      <c r="D255" s="102"/>
      <c r="E255" s="175"/>
      <c r="F255" s="298"/>
      <c r="O255" s="27" t="s">
        <v>185</v>
      </c>
      <c r="P255" s="10" t="s">
        <v>17</v>
      </c>
      <c r="Q255" s="95">
        <v>1</v>
      </c>
    </row>
    <row r="256" spans="1:257">
      <c r="B256" s="132"/>
      <c r="C256" s="101"/>
      <c r="D256" s="102"/>
      <c r="E256" s="102"/>
      <c r="F256" s="124"/>
      <c r="O256" s="33"/>
      <c r="P256" s="33"/>
      <c r="Q256" s="33"/>
    </row>
    <row r="257" spans="2:17">
      <c r="B257" s="132"/>
      <c r="C257" s="135"/>
      <c r="D257" s="102"/>
      <c r="E257" s="175"/>
      <c r="F257" s="298"/>
      <c r="O257" s="10" t="s">
        <v>184</v>
      </c>
      <c r="P257" s="10" t="s">
        <v>17</v>
      </c>
      <c r="Q257" s="95">
        <v>2</v>
      </c>
    </row>
    <row r="258" spans="2:17">
      <c r="B258" s="100"/>
      <c r="C258" s="102"/>
      <c r="D258" s="102"/>
      <c r="E258" s="102"/>
      <c r="F258" s="124"/>
      <c r="O258" s="33"/>
      <c r="P258" s="33"/>
      <c r="Q258" s="33"/>
    </row>
    <row r="259" spans="2:17" ht="15.6">
      <c r="B259" s="132"/>
      <c r="C259" s="135"/>
      <c r="D259" s="102"/>
      <c r="E259" s="175"/>
      <c r="F259" s="298"/>
      <c r="O259" s="92" t="s">
        <v>183</v>
      </c>
      <c r="P259" s="10" t="s">
        <v>17</v>
      </c>
      <c r="Q259" s="95">
        <v>3</v>
      </c>
    </row>
    <row r="260" spans="2:17">
      <c r="B260" s="132"/>
      <c r="C260" s="101"/>
      <c r="D260" s="102"/>
      <c r="E260" s="102"/>
      <c r="F260" s="124"/>
    </row>
    <row r="261" spans="2:17">
      <c r="B261" s="132"/>
      <c r="C261" s="135"/>
      <c r="D261" s="102"/>
      <c r="E261" s="175"/>
      <c r="F261" s="298"/>
    </row>
    <row r="262" spans="2:17">
      <c r="B262" s="132"/>
      <c r="C262" s="135"/>
      <c r="D262" s="102"/>
      <c r="E262" s="175"/>
      <c r="F262" s="124"/>
    </row>
    <row r="263" spans="2:17">
      <c r="B263" s="132"/>
      <c r="C263" s="135"/>
      <c r="D263" s="102"/>
      <c r="E263" s="175"/>
      <c r="F263" s="298"/>
    </row>
    <row r="264" spans="2:17">
      <c r="B264" s="132"/>
      <c r="C264" s="135"/>
      <c r="D264" s="102"/>
      <c r="E264" s="175"/>
      <c r="F264" s="124"/>
    </row>
    <row r="265" spans="2:17">
      <c r="B265" s="132"/>
      <c r="C265" s="135"/>
      <c r="D265" s="102"/>
      <c r="E265" s="175"/>
      <c r="F265" s="298"/>
    </row>
    <row r="266" spans="2:17">
      <c r="B266" s="132"/>
      <c r="C266" s="135"/>
      <c r="D266" s="102"/>
      <c r="E266" s="175"/>
      <c r="F266" s="124"/>
    </row>
    <row r="267" spans="2:17">
      <c r="B267" s="100"/>
      <c r="C267" s="135"/>
      <c r="D267" s="102"/>
      <c r="E267" s="175"/>
      <c r="F267" s="298"/>
    </row>
    <row r="268" spans="2:17">
      <c r="B268" s="100"/>
      <c r="C268" s="135"/>
      <c r="D268" s="102"/>
      <c r="E268" s="175"/>
      <c r="F268" s="124"/>
    </row>
    <row r="269" spans="2:17">
      <c r="B269" s="100"/>
      <c r="C269" s="135"/>
      <c r="D269" s="102"/>
      <c r="E269" s="175"/>
      <c r="F269" s="298"/>
    </row>
    <row r="270" spans="2:17">
      <c r="B270" s="100"/>
      <c r="C270" s="135"/>
      <c r="D270" s="102"/>
      <c r="E270" s="175"/>
      <c r="F270" s="124"/>
    </row>
    <row r="271" spans="2:17">
      <c r="B271" s="132"/>
      <c r="C271" s="135"/>
      <c r="D271" s="102"/>
      <c r="E271" s="175"/>
      <c r="F271" s="298"/>
    </row>
    <row r="272" spans="2:17">
      <c r="B272" s="100"/>
      <c r="C272" s="135"/>
      <c r="D272" s="102"/>
      <c r="E272" s="175"/>
      <c r="F272" s="124"/>
    </row>
    <row r="273" spans="1:257">
      <c r="B273" s="132"/>
      <c r="C273" s="101"/>
      <c r="D273" s="102"/>
      <c r="E273" s="175"/>
      <c r="F273" s="298"/>
    </row>
    <row r="274" spans="1:257">
      <c r="B274" s="100"/>
      <c r="C274" s="102"/>
      <c r="D274" s="102"/>
      <c r="E274" s="102"/>
      <c r="F274" s="124"/>
    </row>
    <row r="275" spans="1:257" s="13" customFormat="1">
      <c r="A275" s="38"/>
      <c r="B275" s="132"/>
      <c r="C275" s="135"/>
      <c r="D275" s="102"/>
      <c r="E275" s="175"/>
      <c r="F275" s="298"/>
      <c r="G275"/>
      <c r="H275" s="3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13" customFormat="1">
      <c r="A276" s="38"/>
      <c r="B276" s="132"/>
      <c r="C276" s="101"/>
      <c r="D276" s="102"/>
      <c r="E276" s="102"/>
      <c r="F276" s="124"/>
      <c r="G276"/>
      <c r="H276" s="3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13" customFormat="1">
      <c r="A277" s="38"/>
      <c r="B277" s="132"/>
      <c r="C277" s="135"/>
      <c r="D277" s="102"/>
      <c r="E277" s="175"/>
      <c r="F277" s="298"/>
      <c r="G277"/>
      <c r="H277" s="3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13" customFormat="1">
      <c r="A278" s="38"/>
      <c r="B278" s="100"/>
      <c r="C278" s="102"/>
      <c r="D278" s="102"/>
      <c r="E278" s="102"/>
      <c r="F278" s="124"/>
      <c r="G278"/>
      <c r="H278" s="3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13" customFormat="1">
      <c r="A279" s="38"/>
      <c r="B279" s="132"/>
      <c r="C279" s="135"/>
      <c r="D279" s="102"/>
      <c r="E279" s="175"/>
      <c r="F279" s="298"/>
      <c r="G279"/>
      <c r="H279" s="3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13" customFormat="1">
      <c r="A280" s="38"/>
      <c r="B280" s="132"/>
      <c r="C280" s="101"/>
      <c r="D280" s="102"/>
      <c r="E280" s="102"/>
      <c r="F280" s="124"/>
      <c r="G280"/>
      <c r="H280" s="3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13" customFormat="1">
      <c r="A281" s="38"/>
      <c r="B281" s="132"/>
      <c r="C281" s="135"/>
      <c r="D281" s="102"/>
      <c r="E281" s="175"/>
      <c r="F281" s="298"/>
      <c r="G281"/>
      <c r="H281" s="3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13" customFormat="1">
      <c r="A282" s="38"/>
      <c r="B282" s="2"/>
      <c r="F282"/>
      <c r="G282"/>
      <c r="H282" s="3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13" customFormat="1">
      <c r="A283" s="38"/>
      <c r="B283" s="2"/>
      <c r="F283"/>
      <c r="G283"/>
      <c r="H283" s="3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13" customFormat="1">
      <c r="A284" s="44"/>
      <c r="B284" s="52"/>
      <c r="C284" s="68"/>
      <c r="D284" s="50"/>
      <c r="F284" s="33"/>
      <c r="G284" s="32"/>
      <c r="H284" s="3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13" customFormat="1">
      <c r="A285" s="44"/>
      <c r="B285" s="132"/>
      <c r="C285" s="135"/>
      <c r="D285" s="102"/>
      <c r="E285" s="175"/>
      <c r="F285" s="298"/>
      <c r="G285" s="32"/>
      <c r="H285" s="3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13" customFormat="1">
      <c r="A286" s="44"/>
      <c r="B286" s="132"/>
      <c r="C286" s="101"/>
      <c r="D286" s="102"/>
      <c r="E286" s="102"/>
      <c r="F286" s="124"/>
      <c r="G286" s="32"/>
      <c r="H286" s="3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13" customFormat="1">
      <c r="A287" s="44"/>
      <c r="B287" s="132"/>
      <c r="C287" s="135"/>
      <c r="D287" s="102"/>
      <c r="E287" s="175"/>
      <c r="F287" s="298"/>
      <c r="G287" s="32"/>
      <c r="H287" s="33"/>
      <c r="I287" s="3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13" customFormat="1">
      <c r="A288" s="44"/>
      <c r="B288" s="132"/>
      <c r="C288" s="135"/>
      <c r="D288" s="102"/>
      <c r="E288" s="175"/>
      <c r="F288" s="124"/>
      <c r="G288" s="32"/>
      <c r="H288" s="33"/>
      <c r="I288" s="3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13" customFormat="1">
      <c r="A289" s="34"/>
      <c r="B289" s="132"/>
      <c r="C289" s="135"/>
      <c r="D289" s="102"/>
      <c r="E289" s="175"/>
      <c r="F289" s="298"/>
      <c r="G289" s="32"/>
      <c r="H289" s="33"/>
      <c r="I289" s="3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13" customFormat="1">
      <c r="A290" s="34"/>
      <c r="B290" s="132"/>
      <c r="C290" s="135"/>
      <c r="D290" s="102"/>
      <c r="E290" s="175"/>
      <c r="F290" s="124"/>
      <c r="G290" s="32"/>
      <c r="H290" s="33"/>
      <c r="I290" s="3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13" customFormat="1">
      <c r="A291" s="34"/>
      <c r="B291" s="132"/>
      <c r="C291" s="135"/>
      <c r="D291" s="102"/>
      <c r="E291" s="175"/>
      <c r="F291" s="298"/>
      <c r="G291" s="32"/>
      <c r="H291" s="33"/>
      <c r="I291" s="3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13" customFormat="1">
      <c r="A292" s="34"/>
      <c r="B292" s="107"/>
      <c r="C292" s="69"/>
      <c r="D292" s="75"/>
      <c r="E292" s="33"/>
      <c r="F292" s="297"/>
      <c r="G292" s="32"/>
      <c r="H292" s="33"/>
      <c r="I292" s="3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13" customFormat="1">
      <c r="A293" s="34"/>
      <c r="B293" s="107"/>
      <c r="C293" s="69"/>
      <c r="D293" s="75"/>
      <c r="E293" s="33"/>
      <c r="F293" s="33"/>
      <c r="G293" s="32"/>
      <c r="H293" s="33"/>
      <c r="I293" s="3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13" customFormat="1">
      <c r="A294" s="38"/>
      <c r="B294" s="34"/>
      <c r="C294" s="132"/>
      <c r="D294" s="135"/>
      <c r="E294" s="102"/>
      <c r="F294" s="299"/>
      <c r="G294" s="154"/>
      <c r="H294" s="32"/>
      <c r="I294" s="3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13" customFormat="1">
      <c r="A295" s="38"/>
      <c r="B295" s="34"/>
      <c r="C295" s="107"/>
      <c r="D295" s="69"/>
      <c r="E295" s="75"/>
      <c r="F295" s="33"/>
      <c r="G295" s="41"/>
      <c r="H295" s="32"/>
      <c r="I295" s="3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13" customFormat="1">
      <c r="A296" s="38"/>
      <c r="B296" s="34"/>
      <c r="C296" s="107"/>
      <c r="D296" s="69"/>
      <c r="E296" s="75"/>
      <c r="F296" s="33"/>
      <c r="G296" s="33"/>
      <c r="H296" s="32"/>
      <c r="I296" s="3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13" customFormat="1">
      <c r="A297" s="38"/>
      <c r="B297" s="2"/>
      <c r="F297"/>
      <c r="G297"/>
      <c r="H297" s="3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13" customFormat="1">
      <c r="A298" s="38"/>
      <c r="B298" s="2"/>
      <c r="F298"/>
      <c r="G298"/>
      <c r="H298" s="3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13" customFormat="1">
      <c r="A299" s="38"/>
      <c r="B299" s="2"/>
      <c r="F299"/>
      <c r="G299"/>
      <c r="H299" s="3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13" customFormat="1">
      <c r="A300" s="38"/>
      <c r="B300" s="2"/>
      <c r="F300"/>
      <c r="G300"/>
      <c r="H300" s="3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13" customFormat="1">
      <c r="A301" s="38"/>
      <c r="B301" s="2"/>
      <c r="F301"/>
      <c r="G301"/>
      <c r="H301" s="3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13" customFormat="1">
      <c r="A302" s="38"/>
      <c r="B302" s="2"/>
      <c r="F302"/>
      <c r="G302"/>
      <c r="H302" s="3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13" customFormat="1">
      <c r="A303" s="38"/>
      <c r="B303" s="2"/>
      <c r="F303"/>
      <c r="G303"/>
      <c r="H303" s="3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13" customFormat="1">
      <c r="A304" s="38"/>
      <c r="B304" s="2"/>
      <c r="F304"/>
      <c r="G304"/>
      <c r="H304" s="3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13" customFormat="1">
      <c r="A305" s="38"/>
      <c r="B305" s="2"/>
      <c r="F305"/>
      <c r="G305"/>
      <c r="H305" s="3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13" customFormat="1">
      <c r="A306" s="38"/>
      <c r="B306" s="2"/>
      <c r="F306"/>
      <c r="G306"/>
      <c r="H306" s="3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13" customFormat="1">
      <c r="A307" s="38"/>
      <c r="B307" s="2"/>
      <c r="F307"/>
      <c r="G307"/>
      <c r="H307" s="3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13" customFormat="1">
      <c r="A308" s="38"/>
      <c r="B308" s="44"/>
      <c r="C308" s="52"/>
      <c r="D308" s="68"/>
      <c r="E308" s="177"/>
      <c r="G308" s="33"/>
      <c r="H308" s="32"/>
      <c r="I308" s="3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13" customFormat="1">
      <c r="A309" s="38"/>
      <c r="B309" s="44"/>
      <c r="C309" s="132"/>
      <c r="D309" s="135"/>
      <c r="E309" s="102"/>
      <c r="F309" s="299"/>
      <c r="G309" s="154"/>
      <c r="H309" s="32"/>
      <c r="I309" s="3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13" customFormat="1">
      <c r="A310" s="38"/>
      <c r="B310" s="44"/>
      <c r="C310" s="132"/>
      <c r="D310" s="101"/>
      <c r="E310" s="102"/>
      <c r="F310" s="102"/>
      <c r="G310" s="124"/>
      <c r="H310" s="32"/>
      <c r="I310" s="3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13" customFormat="1">
      <c r="A311" s="38"/>
      <c r="B311" s="44"/>
      <c r="C311" s="132"/>
      <c r="D311" s="135"/>
      <c r="E311" s="102"/>
      <c r="F311" s="299"/>
      <c r="G311" s="154"/>
      <c r="H311" s="32"/>
      <c r="I311" s="3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13" customFormat="1">
      <c r="A312" s="38"/>
      <c r="B312" s="44"/>
      <c r="C312" s="132"/>
      <c r="D312" s="135"/>
      <c r="E312" s="102"/>
      <c r="F312" s="299"/>
      <c r="G312" s="124"/>
      <c r="H312" s="32"/>
      <c r="I312" s="3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13" customFormat="1">
      <c r="A313" s="38"/>
      <c r="B313" s="34"/>
      <c r="C313" s="132"/>
      <c r="D313" s="135"/>
      <c r="E313" s="102"/>
      <c r="F313" s="299"/>
      <c r="G313" s="154"/>
      <c r="H313" s="32"/>
      <c r="I313" s="3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13" customFormat="1">
      <c r="A314" s="38"/>
      <c r="B314" s="34"/>
      <c r="C314" s="132"/>
      <c r="D314" s="135"/>
      <c r="E314" s="102"/>
      <c r="F314" s="299"/>
      <c r="G314" s="124"/>
      <c r="H314" s="32"/>
      <c r="I314" s="3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13" customFormat="1">
      <c r="A315" s="38"/>
      <c r="B315" s="34"/>
      <c r="C315" s="132"/>
      <c r="D315" s="135"/>
      <c r="E315" s="102"/>
      <c r="F315" s="299"/>
      <c r="G315" s="154"/>
      <c r="H315" s="32"/>
      <c r="I315" s="3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13" customFormat="1">
      <c r="A316" s="38"/>
      <c r="B316" s="34"/>
      <c r="C316" s="107"/>
      <c r="D316" s="69"/>
      <c r="E316" s="75"/>
      <c r="F316" s="33"/>
      <c r="G316" s="41"/>
      <c r="H316" s="32"/>
      <c r="I316" s="3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13" customFormat="1">
      <c r="A317" s="38"/>
      <c r="B317" s="34"/>
      <c r="C317" s="107"/>
      <c r="D317" s="69"/>
      <c r="E317" s="75"/>
      <c r="F317" s="33"/>
      <c r="G317" s="33"/>
      <c r="H317" s="32"/>
      <c r="I317" s="3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13" customFormat="1">
      <c r="A318" s="38"/>
      <c r="B318" s="2"/>
      <c r="F318"/>
      <c r="G318"/>
      <c r="H318" s="3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sheetData>
  <sheetProtection algorithmName="SHA-512" hashValue="wQxNu7tR9IFNtQy0W2G1irhkJKd0HhDrgO/4ZBbFvuWqxlmWZGx0pABK3pvQ1PUhaZV++7SU0U9sa2zu3CrywQ==" saltValue="u7L5nDlQGL5rIcnvtL5hk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KULTURNI DOM ČRNA
Rev_0&amp;C&amp;8&amp;G&amp;10
&amp;R&amp;"Arial,Krepko"&amp;18 3.3&amp;"Arial,Običajno"&amp;8
Št. projekta: TREO-P-102/24-E
Stran: &amp;P/&amp;N </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C816F-218B-41CB-8C85-4D13017B0635}">
  <sheetPr>
    <tabColor rgb="FFFFFF00"/>
  </sheetPr>
  <dimension ref="A1:IW350"/>
  <sheetViews>
    <sheetView showZeros="0" view="pageLayout" topLeftCell="A25" zoomScale="85" zoomScaleNormal="100" zoomScaleSheetLayoutView="100" zoomScalePageLayoutView="85" workbookViewId="0">
      <selection activeCell="H48" sqref="H48"/>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58"/>
      <c r="B1" s="4"/>
      <c r="C1" s="3"/>
      <c r="D1" s="5"/>
      <c r="E1" s="5"/>
      <c r="F1" s="6"/>
      <c r="G1" s="6"/>
      <c r="H1" s="227"/>
      <c r="I1" s="228"/>
      <c r="J1" s="59"/>
    </row>
    <row r="2" spans="1:15" s="2" customFormat="1">
      <c r="A2" s="58"/>
      <c r="B2" s="4"/>
      <c r="C2" s="3"/>
      <c r="D2" s="5"/>
      <c r="E2" s="5"/>
      <c r="F2" s="6"/>
      <c r="G2" s="6"/>
      <c r="H2" s="227"/>
      <c r="I2" s="228"/>
      <c r="J2" s="59"/>
    </row>
    <row r="3" spans="1:15" s="2" customFormat="1">
      <c r="A3" s="60"/>
      <c r="B3" s="61"/>
      <c r="C3" s="62"/>
      <c r="D3" s="63"/>
      <c r="E3" s="63"/>
      <c r="F3" s="64"/>
      <c r="G3" s="6"/>
      <c r="H3" s="227"/>
      <c r="I3" s="228"/>
      <c r="J3" s="59"/>
    </row>
    <row r="4" spans="1:15" s="2" customFormat="1">
      <c r="A4" s="65" t="s">
        <v>0</v>
      </c>
      <c r="C4" s="66"/>
      <c r="D4" s="67"/>
      <c r="G4" s="186"/>
      <c r="H4" s="227"/>
      <c r="I4" s="228"/>
      <c r="J4" s="59"/>
    </row>
    <row r="5" spans="1:15" s="2" customFormat="1">
      <c r="A5" s="264" t="s">
        <v>9</v>
      </c>
      <c r="B5" s="265" t="s">
        <v>10</v>
      </c>
      <c r="C5" s="264" t="s">
        <v>11</v>
      </c>
      <c r="D5" s="263" t="s">
        <v>12</v>
      </c>
      <c r="E5" s="266" t="s">
        <v>152</v>
      </c>
      <c r="F5" s="262" t="s">
        <v>153</v>
      </c>
      <c r="G5" s="229"/>
      <c r="H5" s="229"/>
      <c r="I5" s="229"/>
      <c r="J5" s="59"/>
    </row>
    <row r="6" spans="1:15">
      <c r="O6" s="51"/>
    </row>
    <row r="7" spans="1:15" ht="26.4">
      <c r="A7" s="120" t="s">
        <v>29</v>
      </c>
      <c r="B7" s="122" t="s">
        <v>30</v>
      </c>
      <c r="C7" s="160"/>
      <c r="D7" s="161"/>
      <c r="F7" s="13"/>
      <c r="G7" s="246"/>
      <c r="H7" s="77"/>
      <c r="I7" s="246"/>
    </row>
    <row r="8" spans="1:15" ht="25.05" customHeight="1">
      <c r="A8" s="37">
        <v>1</v>
      </c>
      <c r="B8" s="83" t="s">
        <v>73</v>
      </c>
      <c r="C8" s="10" t="s">
        <v>17</v>
      </c>
      <c r="D8" s="31">
        <v>158</v>
      </c>
      <c r="F8" s="294">
        <f t="shared" ref="F8:F46" si="0">D8*E8</f>
        <v>0</v>
      </c>
      <c r="G8" s="233"/>
      <c r="H8" s="154"/>
      <c r="I8" s="233"/>
    </row>
    <row r="9" spans="1:15" ht="12.6" customHeight="1">
      <c r="A9" s="37"/>
      <c r="B9" s="83"/>
      <c r="C9" s="10"/>
      <c r="F9" s="13">
        <f t="shared" si="0"/>
        <v>0</v>
      </c>
      <c r="G9" s="233"/>
      <c r="H9" s="13"/>
      <c r="I9" s="233"/>
      <c r="J9" s="238"/>
    </row>
    <row r="10" spans="1:15" ht="39.6">
      <c r="A10" s="37">
        <v>2</v>
      </c>
      <c r="B10" s="83" t="s">
        <v>94</v>
      </c>
      <c r="C10" s="10" t="s">
        <v>17</v>
      </c>
      <c r="D10" s="31">
        <v>81</v>
      </c>
      <c r="F10" s="294">
        <f t="shared" si="0"/>
        <v>0</v>
      </c>
      <c r="G10" s="233"/>
      <c r="H10" s="154"/>
      <c r="I10" s="233"/>
      <c r="J10" s="242"/>
    </row>
    <row r="11" spans="1:15" ht="12.6" customHeight="1">
      <c r="A11" s="15"/>
      <c r="B11" s="83"/>
      <c r="C11" s="10"/>
      <c r="F11" s="13">
        <f t="shared" si="0"/>
        <v>0</v>
      </c>
      <c r="G11" s="233"/>
      <c r="H11" s="13"/>
      <c r="I11" s="233"/>
      <c r="J11" s="242"/>
    </row>
    <row r="12" spans="1:15" ht="41.1" customHeight="1">
      <c r="A12" s="37">
        <v>3</v>
      </c>
      <c r="B12" s="83" t="s">
        <v>111</v>
      </c>
      <c r="C12" s="69" t="s">
        <v>15</v>
      </c>
      <c r="D12" s="13">
        <v>1</v>
      </c>
      <c r="F12" s="294">
        <f t="shared" si="0"/>
        <v>0</v>
      </c>
      <c r="G12" s="233"/>
      <c r="H12" s="154"/>
      <c r="I12" s="233"/>
      <c r="J12" s="242"/>
    </row>
    <row r="13" spans="1:15">
      <c r="A13" s="37"/>
      <c r="B13" s="83"/>
      <c r="C13" s="69"/>
      <c r="F13" s="13">
        <f t="shared" si="0"/>
        <v>0</v>
      </c>
      <c r="G13" s="233"/>
      <c r="H13" s="154"/>
      <c r="I13" s="233"/>
      <c r="J13" s="242"/>
    </row>
    <row r="14" spans="1:15" ht="26.4">
      <c r="A14" s="37">
        <v>4</v>
      </c>
      <c r="B14" s="83" t="s">
        <v>141</v>
      </c>
      <c r="C14" s="69" t="s">
        <v>15</v>
      </c>
      <c r="D14" s="13">
        <v>1</v>
      </c>
      <c r="F14" s="294">
        <f t="shared" si="0"/>
        <v>0</v>
      </c>
      <c r="G14" s="233"/>
      <c r="H14" s="154"/>
      <c r="I14" s="233"/>
      <c r="J14" s="242"/>
    </row>
    <row r="15" spans="1:15">
      <c r="A15" s="37"/>
      <c r="B15" s="83"/>
      <c r="C15" s="69"/>
      <c r="F15" s="13">
        <f t="shared" si="0"/>
        <v>0</v>
      </c>
      <c r="G15" s="233"/>
      <c r="H15" s="154"/>
      <c r="I15" s="233"/>
      <c r="J15" s="242"/>
    </row>
    <row r="16" spans="1:15" ht="26.4">
      <c r="A16" s="37">
        <v>5</v>
      </c>
      <c r="B16" s="83" t="s">
        <v>131</v>
      </c>
      <c r="C16" s="69" t="s">
        <v>15</v>
      </c>
      <c r="D16" s="13">
        <v>1</v>
      </c>
      <c r="F16" s="294">
        <f t="shared" si="0"/>
        <v>0</v>
      </c>
      <c r="G16" s="233"/>
      <c r="H16" s="154"/>
      <c r="I16" s="233"/>
      <c r="J16" s="242"/>
    </row>
    <row r="17" spans="1:10" ht="12.6" customHeight="1">
      <c r="A17" s="37"/>
      <c r="B17" s="83"/>
      <c r="C17" s="10"/>
      <c r="F17" s="13">
        <f t="shared" si="0"/>
        <v>0</v>
      </c>
      <c r="G17" s="233"/>
      <c r="H17" s="13"/>
      <c r="I17" s="233"/>
      <c r="J17" s="242"/>
    </row>
    <row r="18" spans="1:10" ht="26.4">
      <c r="A18" s="37">
        <v>6</v>
      </c>
      <c r="B18" s="83" t="s">
        <v>130</v>
      </c>
      <c r="C18" s="69" t="s">
        <v>15</v>
      </c>
      <c r="D18" s="13">
        <v>1</v>
      </c>
      <c r="F18" s="294">
        <f t="shared" si="0"/>
        <v>0</v>
      </c>
      <c r="G18" s="233"/>
      <c r="H18" s="154"/>
      <c r="I18" s="233"/>
      <c r="J18" s="242"/>
    </row>
    <row r="19" spans="1:10" ht="12.6" customHeight="1">
      <c r="A19" s="37"/>
      <c r="B19" s="83"/>
      <c r="C19" s="10"/>
      <c r="F19" s="13">
        <f t="shared" si="0"/>
        <v>0</v>
      </c>
      <c r="G19" s="233"/>
      <c r="H19" s="13"/>
      <c r="I19" s="233"/>
      <c r="J19" s="242"/>
    </row>
    <row r="20" spans="1:10" ht="15.6" customHeight="1">
      <c r="A20" s="37">
        <v>7</v>
      </c>
      <c r="B20" s="83" t="s">
        <v>68</v>
      </c>
      <c r="C20" s="69" t="s">
        <v>15</v>
      </c>
      <c r="D20" s="13">
        <v>1</v>
      </c>
      <c r="F20" s="294">
        <f t="shared" si="0"/>
        <v>0</v>
      </c>
      <c r="G20" s="233"/>
      <c r="H20" s="154"/>
      <c r="I20" s="233"/>
      <c r="J20" s="242"/>
    </row>
    <row r="21" spans="1:10" ht="12.6" customHeight="1">
      <c r="A21" s="37"/>
      <c r="B21" s="83"/>
      <c r="C21" s="10"/>
      <c r="F21" s="13">
        <f t="shared" si="0"/>
        <v>0</v>
      </c>
      <c r="G21" s="233"/>
      <c r="H21" s="13"/>
      <c r="I21" s="233"/>
      <c r="J21" s="242"/>
    </row>
    <row r="22" spans="1:10">
      <c r="A22" s="37">
        <v>8</v>
      </c>
      <c r="B22" s="83" t="s">
        <v>112</v>
      </c>
      <c r="C22" s="69" t="s">
        <v>15</v>
      </c>
      <c r="D22" s="13">
        <v>1</v>
      </c>
      <c r="F22" s="294">
        <f t="shared" si="0"/>
        <v>0</v>
      </c>
      <c r="G22" s="233"/>
      <c r="H22" s="154"/>
      <c r="I22" s="233"/>
      <c r="J22" s="242"/>
    </row>
    <row r="23" spans="1:10" ht="12.6" customHeight="1">
      <c r="A23" s="37"/>
      <c r="B23" s="83"/>
      <c r="C23" s="10"/>
      <c r="F23" s="13">
        <f t="shared" si="0"/>
        <v>0</v>
      </c>
      <c r="G23" s="233"/>
      <c r="H23" s="13"/>
      <c r="I23" s="233"/>
    </row>
    <row r="24" spans="1:10" ht="12.6" customHeight="1">
      <c r="A24" s="37">
        <v>9</v>
      </c>
      <c r="B24" s="83" t="s">
        <v>125</v>
      </c>
      <c r="C24" s="69" t="s">
        <v>15</v>
      </c>
      <c r="D24" s="13">
        <v>1</v>
      </c>
      <c r="F24" s="294">
        <f t="shared" si="0"/>
        <v>0</v>
      </c>
      <c r="G24" s="233"/>
      <c r="H24" s="154"/>
      <c r="I24" s="233"/>
    </row>
    <row r="25" spans="1:10">
      <c r="C25" s="69"/>
      <c r="F25" s="13">
        <f t="shared" si="0"/>
        <v>0</v>
      </c>
      <c r="G25" s="233"/>
      <c r="H25" s="74"/>
      <c r="I25" s="233"/>
    </row>
    <row r="26" spans="1:10" ht="26.4">
      <c r="A26" s="37">
        <v>10</v>
      </c>
      <c r="B26" s="83" t="s">
        <v>69</v>
      </c>
      <c r="C26" s="69" t="s">
        <v>15</v>
      </c>
      <c r="D26" s="13">
        <v>1</v>
      </c>
      <c r="F26" s="294">
        <f t="shared" si="0"/>
        <v>0</v>
      </c>
      <c r="G26" s="233"/>
      <c r="H26" s="154"/>
      <c r="I26" s="233"/>
    </row>
    <row r="27" spans="1:10">
      <c r="A27" s="37"/>
      <c r="F27" s="13">
        <f t="shared" si="0"/>
        <v>0</v>
      </c>
      <c r="G27" s="233"/>
      <c r="H27" s="74"/>
      <c r="I27" s="233"/>
    </row>
    <row r="28" spans="1:10">
      <c r="A28" s="37">
        <v>11</v>
      </c>
      <c r="B28" s="83" t="s">
        <v>93</v>
      </c>
      <c r="C28" s="69" t="s">
        <v>15</v>
      </c>
      <c r="D28" s="13">
        <v>5</v>
      </c>
      <c r="F28" s="294">
        <f t="shared" si="0"/>
        <v>0</v>
      </c>
      <c r="G28" s="233"/>
      <c r="H28" s="154"/>
      <c r="I28" s="233"/>
    </row>
    <row r="29" spans="1:10">
      <c r="A29" s="37"/>
      <c r="F29" s="13">
        <f t="shared" si="0"/>
        <v>0</v>
      </c>
      <c r="G29" s="233"/>
      <c r="H29"/>
      <c r="I29" s="233"/>
    </row>
    <row r="30" spans="1:10" ht="26.4">
      <c r="A30" s="37">
        <v>12</v>
      </c>
      <c r="B30" s="2" t="s">
        <v>86</v>
      </c>
      <c r="C30" s="69" t="s">
        <v>15</v>
      </c>
      <c r="D30" s="13">
        <v>1</v>
      </c>
      <c r="F30" s="294">
        <f t="shared" si="0"/>
        <v>0</v>
      </c>
      <c r="G30" s="233"/>
      <c r="H30" s="154"/>
      <c r="I30" s="233"/>
    </row>
    <row r="31" spans="1:10">
      <c r="A31" s="37"/>
      <c r="F31" s="13">
        <f t="shared" si="0"/>
        <v>0</v>
      </c>
      <c r="G31" s="233"/>
      <c r="H31"/>
      <c r="I31" s="233"/>
    </row>
    <row r="32" spans="1:10" ht="26.4">
      <c r="A32" s="37">
        <v>13</v>
      </c>
      <c r="B32" s="2" t="s">
        <v>87</v>
      </c>
      <c r="C32" s="69" t="s">
        <v>15</v>
      </c>
      <c r="D32" s="13">
        <v>10</v>
      </c>
      <c r="F32" s="294">
        <f t="shared" si="0"/>
        <v>0</v>
      </c>
      <c r="G32" s="233"/>
      <c r="H32" s="154"/>
      <c r="I32" s="233"/>
    </row>
    <row r="33" spans="1:9">
      <c r="A33" s="37"/>
      <c r="F33" s="13">
        <f t="shared" si="0"/>
        <v>0</v>
      </c>
      <c r="G33" s="233"/>
      <c r="H33"/>
      <c r="I33" s="233"/>
    </row>
    <row r="34" spans="1:9">
      <c r="A34" s="38">
        <v>14</v>
      </c>
      <c r="B34" s="2" t="s">
        <v>70</v>
      </c>
      <c r="C34" s="69" t="s">
        <v>15</v>
      </c>
      <c r="D34" s="13">
        <v>1</v>
      </c>
      <c r="F34" s="294">
        <f t="shared" si="0"/>
        <v>0</v>
      </c>
      <c r="G34" s="233"/>
      <c r="H34"/>
      <c r="I34" s="233"/>
    </row>
    <row r="35" spans="1:9">
      <c r="F35" s="13">
        <f t="shared" si="0"/>
        <v>0</v>
      </c>
      <c r="G35" s="233"/>
      <c r="H35"/>
      <c r="I35" s="233"/>
    </row>
    <row r="36" spans="1:9">
      <c r="A36" s="38">
        <v>15</v>
      </c>
      <c r="B36" s="2" t="s">
        <v>71</v>
      </c>
      <c r="C36" s="10" t="s">
        <v>72</v>
      </c>
      <c r="D36" s="13">
        <v>500</v>
      </c>
      <c r="F36" s="294">
        <f t="shared" si="0"/>
        <v>0</v>
      </c>
      <c r="G36" s="233"/>
      <c r="H36"/>
      <c r="I36" s="233"/>
    </row>
    <row r="37" spans="1:9">
      <c r="A37" s="37"/>
      <c r="C37" s="10"/>
      <c r="F37" s="13">
        <f t="shared" si="0"/>
        <v>0</v>
      </c>
      <c r="G37" s="233"/>
      <c r="H37"/>
      <c r="I37" s="233"/>
    </row>
    <row r="38" spans="1:9">
      <c r="A38" s="38">
        <v>16</v>
      </c>
      <c r="B38" s="2" t="s">
        <v>80</v>
      </c>
      <c r="C38" s="69" t="s">
        <v>15</v>
      </c>
      <c r="D38" s="13">
        <v>1</v>
      </c>
      <c r="F38" s="294">
        <f t="shared" si="0"/>
        <v>0</v>
      </c>
      <c r="G38" s="233"/>
      <c r="H38"/>
      <c r="I38" s="233"/>
    </row>
    <row r="39" spans="1:9">
      <c r="A39" s="37"/>
      <c r="C39" s="69"/>
      <c r="F39" s="13">
        <f t="shared" si="0"/>
        <v>0</v>
      </c>
      <c r="G39" s="233"/>
      <c r="H39"/>
      <c r="I39" s="233"/>
    </row>
    <row r="40" spans="1:9" ht="26.4">
      <c r="A40" s="38">
        <v>17</v>
      </c>
      <c r="B40" s="2" t="s">
        <v>81</v>
      </c>
      <c r="C40" s="69" t="s">
        <v>15</v>
      </c>
      <c r="D40" s="13">
        <v>1</v>
      </c>
      <c r="F40" s="294">
        <f t="shared" si="0"/>
        <v>0</v>
      </c>
      <c r="G40" s="233"/>
      <c r="H40"/>
      <c r="I40" s="233"/>
    </row>
    <row r="41" spans="1:9">
      <c r="C41" s="69"/>
      <c r="F41" s="13">
        <f t="shared" si="0"/>
        <v>0</v>
      </c>
      <c r="G41" s="233"/>
      <c r="H41"/>
      <c r="I41" s="233"/>
    </row>
    <row r="42" spans="1:9">
      <c r="A42" s="38">
        <v>18</v>
      </c>
      <c r="B42" s="2" t="s">
        <v>92</v>
      </c>
      <c r="C42" s="69" t="s">
        <v>15</v>
      </c>
      <c r="D42" s="13">
        <v>1</v>
      </c>
      <c r="F42" s="294">
        <f t="shared" si="0"/>
        <v>0</v>
      </c>
      <c r="G42" s="233"/>
      <c r="H42"/>
      <c r="I42" s="233"/>
    </row>
    <row r="43" spans="1:9">
      <c r="C43" s="69"/>
      <c r="F43" s="13">
        <f t="shared" si="0"/>
        <v>0</v>
      </c>
      <c r="G43" s="233"/>
      <c r="H43"/>
      <c r="I43" s="233"/>
    </row>
    <row r="44" spans="1:9">
      <c r="A44" s="38">
        <v>18</v>
      </c>
      <c r="B44" s="2" t="s">
        <v>82</v>
      </c>
      <c r="C44" s="69" t="s">
        <v>15</v>
      </c>
      <c r="D44" s="13">
        <v>1</v>
      </c>
      <c r="F44" s="294">
        <f t="shared" si="0"/>
        <v>0</v>
      </c>
      <c r="G44" s="233"/>
      <c r="H44"/>
      <c r="I44" s="233"/>
    </row>
    <row r="45" spans="1:9">
      <c r="F45" s="13">
        <f t="shared" si="0"/>
        <v>0</v>
      </c>
      <c r="G45" s="233"/>
      <c r="H45"/>
      <c r="I45" s="233"/>
    </row>
    <row r="46" spans="1:9" ht="26.4">
      <c r="A46" s="38">
        <v>19</v>
      </c>
      <c r="B46" s="2" t="s">
        <v>129</v>
      </c>
      <c r="C46" s="69" t="s">
        <v>15</v>
      </c>
      <c r="D46" s="13">
        <v>1</v>
      </c>
      <c r="F46" s="294">
        <f t="shared" si="0"/>
        <v>0</v>
      </c>
      <c r="G46" s="233"/>
      <c r="H46"/>
      <c r="I46" s="233"/>
    </row>
    <row r="47" spans="1:9">
      <c r="I47" s="233"/>
    </row>
    <row r="48" spans="1:9" ht="27" thickBot="1">
      <c r="B48" s="116" t="str">
        <f>+CONCATENATE("REKAPITULACIJA - ",B7)</f>
        <v>REKAPITULACIJA - ELEKTROMONTAŽNA IN KROVSKA DELA MFE</v>
      </c>
      <c r="C48" s="117"/>
      <c r="D48" s="118"/>
      <c r="E48" s="118"/>
      <c r="F48" s="118">
        <f>SUM(F8:F46)</f>
        <v>0</v>
      </c>
      <c r="G48" s="231"/>
      <c r="H48" s="252"/>
      <c r="I48" s="231"/>
    </row>
    <row r="49" spans="1:257" ht="13.8" thickTop="1">
      <c r="B49" s="83"/>
      <c r="C49" s="10"/>
      <c r="H49" s="41"/>
      <c r="I49" s="32"/>
    </row>
    <row r="50" spans="1:257">
      <c r="B50" s="83"/>
      <c r="C50" s="69"/>
      <c r="E50" s="74"/>
      <c r="F50" s="297"/>
    </row>
    <row r="51" spans="1:257">
      <c r="B51" s="83"/>
      <c r="C51" s="10"/>
      <c r="H51" s="41"/>
      <c r="I51" s="32"/>
    </row>
    <row r="52" spans="1:257">
      <c r="B52" s="83"/>
      <c r="C52" s="69"/>
      <c r="E52" s="74"/>
      <c r="F52" s="297"/>
      <c r="H52" s="41"/>
      <c r="I52" s="32"/>
    </row>
    <row r="53" spans="1:257" ht="14.1" customHeight="1">
      <c r="B53" s="83"/>
      <c r="C53" s="10"/>
      <c r="H53" s="41"/>
      <c r="I53" s="32"/>
    </row>
    <row r="54" spans="1:257">
      <c r="A54" s="44"/>
      <c r="B54" s="91"/>
      <c r="C54" s="10"/>
      <c r="D54" s="31"/>
      <c r="E54" s="74"/>
      <c r="F54" s="297"/>
      <c r="H54" s="41"/>
      <c r="I54" s="32"/>
    </row>
    <row r="55" spans="1:257">
      <c r="B55" s="83"/>
      <c r="C55" s="10"/>
    </row>
    <row r="56" spans="1:257">
      <c r="A56" s="44"/>
      <c r="B56" s="88"/>
      <c r="C56" s="10"/>
      <c r="H56" s="41"/>
      <c r="I56" s="32"/>
    </row>
    <row r="57" spans="1:257">
      <c r="A57" s="34"/>
      <c r="B57" s="96"/>
      <c r="C57" s="10"/>
      <c r="D57" s="95"/>
      <c r="E57" s="74"/>
      <c r="F57" s="297"/>
    </row>
    <row r="58" spans="1:257">
      <c r="A58" s="34"/>
      <c r="B58" s="4"/>
      <c r="D58"/>
    </row>
    <row r="59" spans="1:257">
      <c r="A59" s="34"/>
      <c r="B59" s="96"/>
      <c r="C59" s="10"/>
      <c r="D59" s="95"/>
      <c r="E59" s="74"/>
      <c r="F59" s="297"/>
      <c r="H59" s="41"/>
      <c r="I59" s="32"/>
    </row>
    <row r="60" spans="1:257">
      <c r="A60" s="34"/>
      <c r="B60" s="96"/>
      <c r="C60" s="10"/>
      <c r="D60"/>
    </row>
    <row r="61" spans="1:257">
      <c r="A61" s="34"/>
      <c r="B61" s="4"/>
      <c r="C61" s="10"/>
      <c r="D61"/>
      <c r="E61" s="74"/>
      <c r="F61" s="297"/>
    </row>
    <row r="62" spans="1:257" ht="13.05" customHeight="1">
      <c r="A62" s="34"/>
      <c r="B62" s="4"/>
      <c r="D62"/>
      <c r="H62" s="41"/>
      <c r="I62" s="32"/>
    </row>
    <row r="63" spans="1:257" s="33" customFormat="1">
      <c r="A63" s="34"/>
      <c r="B63" s="10"/>
      <c r="C63" s="69"/>
      <c r="D63"/>
      <c r="E63" s="74"/>
      <c r="F63" s="297"/>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4"/>
      <c r="B64" s="10"/>
      <c r="D64"/>
      <c r="H64" s="41"/>
      <c r="I64" s="32"/>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4"/>
      <c r="B65" s="10"/>
      <c r="C65" s="69"/>
      <c r="D65"/>
      <c r="E65" s="74"/>
      <c r="F65" s="297"/>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4"/>
      <c r="B66" s="10"/>
      <c r="D66"/>
      <c r="H66" s="41"/>
      <c r="I66" s="32"/>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4"/>
      <c r="B67" s="10"/>
      <c r="C67" s="10"/>
      <c r="D67" s="95"/>
      <c r="E67" s="74"/>
      <c r="F67" s="297"/>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4"/>
      <c r="B68" s="10"/>
      <c r="D68"/>
      <c r="H68" s="41"/>
      <c r="I68" s="32"/>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4"/>
      <c r="B69" s="10"/>
      <c r="C69" s="10"/>
      <c r="D69"/>
      <c r="F69" s="297"/>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4"/>
      <c r="B70" s="10"/>
      <c r="D70"/>
      <c r="H70" s="41"/>
      <c r="I70" s="32"/>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44"/>
      <c r="B71" s="94"/>
      <c r="D71"/>
      <c r="H71" s="41"/>
      <c r="I71" s="32"/>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B72" s="10"/>
      <c r="D72"/>
      <c r="H72" s="41"/>
      <c r="I72" s="32"/>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5"/>
      <c r="B73" s="96"/>
      <c r="C73" s="10"/>
      <c r="D73" s="95"/>
      <c r="E73" s="74"/>
      <c r="F73" s="297"/>
      <c r="H73" s="41"/>
      <c r="I73" s="32"/>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7"/>
      <c r="B74" s="27"/>
      <c r="D74"/>
      <c r="H74" s="41"/>
      <c r="I74" s="32"/>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5"/>
      <c r="B75" s="96"/>
      <c r="C75" s="10"/>
      <c r="D75" s="95"/>
      <c r="F75" s="297"/>
      <c r="H75" s="41"/>
      <c r="I75" s="32"/>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5"/>
      <c r="B76" s="89"/>
      <c r="H76" s="41"/>
      <c r="I76" s="32"/>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ht="25.05" customHeight="1">
      <c r="A77" s="15"/>
      <c r="B77" s="96"/>
      <c r="C77" s="10"/>
      <c r="D77" s="95"/>
      <c r="E77" s="74"/>
      <c r="F77" s="29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13.05" customHeight="1">
      <c r="A78" s="37"/>
      <c r="B78" s="89"/>
      <c r="H78" s="41"/>
      <c r="I78" s="32"/>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05" customHeight="1">
      <c r="A79" s="37"/>
      <c r="B79" s="96"/>
      <c r="C79" s="10"/>
      <c r="D79" s="95"/>
      <c r="E79" s="74"/>
      <c r="F79" s="297"/>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89"/>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27"/>
      <c r="C81" s="69"/>
      <c r="D81"/>
      <c r="E81" s="74"/>
      <c r="F81" s="297"/>
      <c r="H81" s="41"/>
      <c r="I81" s="32"/>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89"/>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ht="13.05" customHeight="1">
      <c r="A83" s="37"/>
      <c r="B83" s="27"/>
      <c r="C83" s="10"/>
      <c r="D83" s="95"/>
      <c r="F83" s="297"/>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B84" s="89"/>
      <c r="H84" s="41"/>
      <c r="I84" s="32"/>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ht="25.05" customHeight="1">
      <c r="A85" s="37"/>
      <c r="B85" s="96"/>
      <c r="C85" s="10"/>
      <c r="D85" s="95"/>
      <c r="F85" s="297"/>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89"/>
      <c r="H86" s="41"/>
      <c r="I86" s="32"/>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27"/>
      <c r="C87" s="10"/>
      <c r="D87" s="95"/>
      <c r="F87" s="297"/>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27"/>
      <c r="H88" s="41"/>
      <c r="I88" s="32"/>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27"/>
      <c r="C89" s="10"/>
      <c r="D89" s="95"/>
      <c r="F89" s="297"/>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27"/>
      <c r="H90" s="41"/>
      <c r="I90" s="32"/>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ht="25.05" customHeight="1">
      <c r="A91" s="37"/>
      <c r="B91" s="96"/>
      <c r="C91" s="10"/>
      <c r="D91" s="95"/>
      <c r="F91" s="297"/>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7"/>
      <c r="B92" s="27"/>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7"/>
      <c r="B93" s="96"/>
      <c r="C93" s="10"/>
      <c r="D93" s="95"/>
      <c r="F93" s="297"/>
      <c r="H93" s="41"/>
      <c r="I93" s="32"/>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7"/>
      <c r="B94" s="27"/>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25.05" customHeight="1">
      <c r="A95" s="37"/>
      <c r="B95" s="96"/>
      <c r="C95" s="10"/>
      <c r="D95"/>
      <c r="F95" s="297"/>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7"/>
      <c r="B96" s="27"/>
      <c r="H96" s="41"/>
      <c r="I96" s="32"/>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7"/>
      <c r="B97" s="27"/>
      <c r="C97" s="10"/>
      <c r="D97" s="95"/>
      <c r="F97" s="2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7"/>
      <c r="B98" s="27"/>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7"/>
      <c r="B99" s="27"/>
      <c r="C99" s="10"/>
      <c r="D99" s="95"/>
      <c r="F99" s="297"/>
      <c r="H99" s="41"/>
      <c r="I99" s="32"/>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7"/>
      <c r="B100" s="27"/>
      <c r="H100" s="41"/>
      <c r="I100" s="32"/>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7"/>
      <c r="B101" s="27"/>
      <c r="C101" s="10"/>
      <c r="D101" s="95"/>
      <c r="F101" s="297"/>
      <c r="H101" s="41"/>
      <c r="I101" s="32"/>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37"/>
      <c r="B102" s="27"/>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7"/>
      <c r="B103" s="27"/>
      <c r="C103" s="10"/>
      <c r="D103" s="95"/>
      <c r="F103" s="297"/>
      <c r="H103" s="41"/>
      <c r="I103" s="32"/>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7"/>
      <c r="B104" s="27"/>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37"/>
      <c r="B105" s="96"/>
      <c r="C105" s="10"/>
      <c r="D105" s="95"/>
      <c r="F105" s="297"/>
      <c r="H105" s="41"/>
      <c r="I105" s="32"/>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37"/>
      <c r="B106" s="27"/>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C107" s="10"/>
      <c r="D107" s="95"/>
      <c r="F107" s="297"/>
      <c r="H107" s="41"/>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ht="11.1" customHeight="1">
      <c r="A109" s="37"/>
      <c r="B109" s="27"/>
      <c r="C109" s="10"/>
      <c r="D109" s="95"/>
      <c r="F109" s="297"/>
      <c r="H109" s="41"/>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27"/>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27"/>
      <c r="C111" s="10"/>
      <c r="D111" s="95"/>
      <c r="F111" s="297"/>
      <c r="H111" s="41"/>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27"/>
      <c r="C112" s="10"/>
      <c r="D112" s="95"/>
      <c r="F112" s="297"/>
      <c r="H112" s="41"/>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4"/>
      <c r="B113" s="10"/>
      <c r="C113" s="69"/>
      <c r="D113"/>
      <c r="F113" s="297"/>
      <c r="H113" s="41"/>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4"/>
      <c r="B114" s="10"/>
      <c r="H114" s="41"/>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4"/>
      <c r="B115" s="10"/>
      <c r="C115" s="10"/>
      <c r="D115"/>
      <c r="F115" s="297"/>
      <c r="H115" s="41"/>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44"/>
      <c r="B117" s="94"/>
      <c r="D117"/>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B118" s="10"/>
      <c r="D118"/>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5"/>
      <c r="B119" s="96"/>
      <c r="C119" s="10"/>
      <c r="D119" s="95"/>
      <c r="E119" s="74"/>
      <c r="F119" s="297"/>
      <c r="H119" s="41"/>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7"/>
      <c r="B120" s="27"/>
      <c r="D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5"/>
      <c r="B121" s="96"/>
      <c r="C121" s="10"/>
      <c r="D121" s="95"/>
      <c r="F121" s="297"/>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5"/>
      <c r="B122" s="89"/>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5"/>
      <c r="B123" s="96"/>
      <c r="C123" s="10"/>
      <c r="D123" s="95"/>
      <c r="E123" s="74"/>
      <c r="F123" s="297"/>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89"/>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7"/>
      <c r="B125" s="96"/>
      <c r="C125" s="10"/>
      <c r="D125" s="95"/>
      <c r="E125" s="74"/>
      <c r="F125" s="297"/>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96"/>
      <c r="C126" s="10"/>
      <c r="D126" s="95"/>
      <c r="E126" s="74"/>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7"/>
      <c r="B127" s="96"/>
      <c r="C127" s="10"/>
      <c r="D127" s="95"/>
      <c r="E127" s="74"/>
      <c r="F127" s="297"/>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89"/>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7"/>
      <c r="B129" s="96"/>
      <c r="C129" s="10"/>
      <c r="D129" s="95"/>
      <c r="E129" s="74"/>
      <c r="F129" s="297"/>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7"/>
      <c r="B130" s="89"/>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7"/>
      <c r="B131" s="27"/>
      <c r="C131" s="69"/>
      <c r="D131"/>
      <c r="E131" s="74"/>
      <c r="F131" s="297"/>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7"/>
      <c r="B132" s="89"/>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7"/>
      <c r="B133" s="27"/>
      <c r="C133" s="10"/>
      <c r="D133" s="95"/>
      <c r="F133" s="297"/>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89"/>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96"/>
      <c r="C135" s="10"/>
      <c r="D135" s="95"/>
      <c r="F135" s="297"/>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89"/>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27"/>
      <c r="C137" s="10"/>
      <c r="D137" s="95"/>
      <c r="F137" s="297"/>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27"/>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27"/>
      <c r="C139" s="10"/>
      <c r="D139" s="95"/>
      <c r="F139" s="297"/>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27"/>
      <c r="C140" s="10"/>
      <c r="D140" s="95"/>
      <c r="F140" s="297"/>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27"/>
      <c r="C141" s="10"/>
      <c r="D141" s="95"/>
      <c r="F141" s="297"/>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B142" s="27"/>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7"/>
      <c r="B143" s="96"/>
      <c r="C143" s="10"/>
      <c r="D143" s="95"/>
      <c r="F143" s="297"/>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7"/>
      <c r="B144" s="27"/>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7"/>
      <c r="B145" s="96"/>
      <c r="C145" s="10"/>
      <c r="D145"/>
      <c r="F145" s="297"/>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7"/>
      <c r="B146" s="27"/>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7"/>
      <c r="B147" s="27"/>
      <c r="C147" s="10"/>
      <c r="D147" s="95"/>
      <c r="F147" s="297"/>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7"/>
      <c r="B148" s="27"/>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7"/>
      <c r="B149" s="27"/>
      <c r="C149" s="10"/>
      <c r="D149" s="95"/>
      <c r="F149" s="297"/>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7"/>
      <c r="B150" s="27"/>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7"/>
      <c r="B151" s="27"/>
      <c r="C151" s="10"/>
      <c r="D151" s="95"/>
      <c r="F151" s="297"/>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7"/>
      <c r="B152" s="27"/>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7"/>
      <c r="B153" s="27"/>
      <c r="C153" s="10"/>
      <c r="D153" s="95"/>
      <c r="F153" s="297"/>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7"/>
      <c r="B154" s="27"/>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7"/>
      <c r="B155" s="96"/>
      <c r="C155" s="10"/>
      <c r="D155" s="95"/>
      <c r="F155" s="297"/>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7"/>
      <c r="B156" s="27"/>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27"/>
      <c r="C157" s="10"/>
      <c r="D157" s="95"/>
      <c r="F157" s="29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4"/>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4"/>
      <c r="B159" s="27"/>
      <c r="C159" s="10"/>
      <c r="D159" s="95"/>
      <c r="F159" s="297"/>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10"/>
      <c r="C161" s="10"/>
      <c r="D161" s="95"/>
      <c r="F161" s="297"/>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ht="15.6">
      <c r="A163" s="13"/>
      <c r="B163" s="92"/>
      <c r="C163" s="10"/>
      <c r="D163" s="95"/>
      <c r="F163" s="297"/>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27"/>
      <c r="C165" s="10"/>
      <c r="D165" s="95"/>
      <c r="F165" s="297"/>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B166" s="27"/>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27"/>
      <c r="C167" s="10"/>
      <c r="D167" s="95"/>
      <c r="F167" s="29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10"/>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10"/>
      <c r="C169" s="69"/>
      <c r="D169"/>
      <c r="F169" s="297"/>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10"/>
      <c r="C171" s="10"/>
      <c r="D171"/>
      <c r="F171" s="297"/>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44"/>
      <c r="B173" s="88"/>
      <c r="C173" s="10"/>
      <c r="D173" s="13"/>
      <c r="E173" s="13"/>
      <c r="F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s="37"/>
      <c r="B174" s="96"/>
      <c r="C174" s="10"/>
      <c r="D174" s="95"/>
      <c r="E174" s="74"/>
      <c r="F174" s="297"/>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37"/>
      <c r="B175" s="4"/>
      <c r="C175" s="13"/>
      <c r="D175"/>
      <c r="E175" s="13"/>
      <c r="F175"/>
      <c r="I175" s="13"/>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s="37"/>
      <c r="B176" s="96"/>
      <c r="C176" s="10"/>
      <c r="D176" s="95"/>
      <c r="E176" s="74"/>
      <c r="F176" s="297"/>
      <c r="I176" s="13"/>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37"/>
      <c r="B177" s="96"/>
      <c r="C177" s="10"/>
      <c r="D177"/>
      <c r="E177" s="13"/>
      <c r="F177"/>
      <c r="I177" s="13"/>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s="37"/>
      <c r="B178" s="4"/>
      <c r="C178" s="10"/>
      <c r="D178"/>
      <c r="E178" s="74"/>
      <c r="F178" s="297"/>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s="37"/>
      <c r="B179" s="99"/>
      <c r="C179" s="13"/>
      <c r="D179"/>
      <c r="E179" s="13"/>
      <c r="F179"/>
      <c r="I179" s="13"/>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s="37"/>
      <c r="B180" s="100"/>
      <c r="C180" s="10"/>
      <c r="D180" s="13"/>
      <c r="E180" s="74"/>
      <c r="F180" s="297"/>
      <c r="I180" s="13"/>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101"/>
      <c r="D181"/>
      <c r="I181" s="13"/>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2" customFormat="1" ht="25.05" customHeight="1">
      <c r="A182" s="98"/>
      <c r="B182" s="100"/>
      <c r="C182" s="10"/>
      <c r="D182"/>
      <c r="E182" s="74"/>
      <c r="F182" s="297"/>
      <c r="H182" s="85"/>
      <c r="I182" s="3"/>
      <c r="J182" s="3"/>
    </row>
    <row r="183" spans="1:257">
      <c r="A183" s="37"/>
      <c r="B183" s="100"/>
      <c r="E183" s="33"/>
      <c r="F183" s="33"/>
    </row>
    <row r="184" spans="1:257">
      <c r="A184" s="37"/>
      <c r="B184" s="100"/>
      <c r="C184" s="10"/>
      <c r="D184" s="95"/>
      <c r="E184" s="74"/>
      <c r="F184" s="297"/>
    </row>
    <row r="185" spans="1:257">
      <c r="A185" s="37"/>
      <c r="B185" s="100"/>
      <c r="E185" s="33"/>
      <c r="F185" s="33"/>
    </row>
    <row r="186" spans="1:257">
      <c r="A186" s="37"/>
      <c r="B186" s="103"/>
      <c r="C186" s="10"/>
      <c r="D186" s="95"/>
      <c r="E186" s="33"/>
      <c r="F186" s="297"/>
    </row>
    <row r="187" spans="1:257">
      <c r="A187" s="15"/>
      <c r="B187" s="100"/>
    </row>
    <row r="188" spans="1:257">
      <c r="A188" s="15"/>
      <c r="B188" s="103"/>
      <c r="C188" s="10"/>
      <c r="D188" s="95"/>
      <c r="F188" s="297"/>
    </row>
    <row r="189" spans="1:257" s="13" customFormat="1">
      <c r="A189" s="37"/>
      <c r="H189" s="3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13" customFormat="1">
      <c r="A190" s="37"/>
      <c r="B190" s="101"/>
      <c r="C190" s="69"/>
      <c r="D190"/>
      <c r="F190" s="297"/>
      <c r="H190" s="3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13" customFormat="1">
      <c r="B191" s="101"/>
      <c r="C191" s="33"/>
      <c r="D191"/>
      <c r="H191" s="3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13" customFormat="1" ht="12" customHeight="1">
      <c r="B192" s="97"/>
      <c r="C192" s="10"/>
      <c r="D192" s="95"/>
      <c r="F192" s="297"/>
      <c r="H192" s="3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13" customFormat="1">
      <c r="B193" s="101"/>
      <c r="C193" s="33"/>
      <c r="D193"/>
      <c r="H193" s="3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13" customFormat="1">
      <c r="B194" s="101"/>
      <c r="C194" s="69"/>
      <c r="D194"/>
      <c r="F194" s="297"/>
      <c r="H194" s="3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13" customFormat="1">
      <c r="B195" s="102"/>
      <c r="H195" s="3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101"/>
      <c r="C196" s="10"/>
      <c r="D196"/>
      <c r="F196" s="297"/>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ht="15.6">
      <c r="B197" s="97"/>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ht="15.6">
      <c r="B199" s="97"/>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ht="15.6">
      <c r="B200" s="97"/>
      <c r="I200" s="13"/>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ht="15.6">
      <c r="B201" s="97"/>
      <c r="I201" s="13"/>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ht="15.6">
      <c r="B203" s="97"/>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94"/>
      <c r="C207" s="10"/>
      <c r="D207"/>
      <c r="E207" s="13"/>
      <c r="F207"/>
      <c r="G207"/>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34"/>
      <c r="B208" s="104"/>
      <c r="C208" s="10"/>
      <c r="D208" s="95"/>
      <c r="E208" s="13"/>
      <c r="F208" s="310"/>
      <c r="G208" s="41"/>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34"/>
      <c r="B209" s="104"/>
      <c r="C209" s="10"/>
      <c r="D209" s="95"/>
      <c r="E209" s="13"/>
      <c r="F209" s="297"/>
      <c r="G209" s="32"/>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34"/>
      <c r="B210" s="104"/>
      <c r="C210" s="10"/>
      <c r="D210" s="95"/>
      <c r="E210" s="13"/>
      <c r="F210" s="297"/>
      <c r="G210" s="32"/>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34"/>
      <c r="B211" s="104"/>
      <c r="C211" s="10"/>
      <c r="D211" s="95"/>
      <c r="E211" s="13"/>
      <c r="F211" s="297"/>
      <c r="G211" s="32"/>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34"/>
      <c r="B212" s="104"/>
      <c r="C212" s="10"/>
      <c r="D212" s="95"/>
      <c r="E212" s="13"/>
      <c r="F212" s="297"/>
      <c r="G212" s="3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34"/>
      <c r="B213" s="104"/>
      <c r="C213" s="10"/>
      <c r="D213" s="95"/>
      <c r="E213" s="13"/>
      <c r="F213" s="297"/>
      <c r="G213" s="32"/>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ht="10.5" customHeight="1">
      <c r="A214" s="34"/>
      <c r="B214" s="104"/>
      <c r="C214" s="10"/>
      <c r="D214" s="95"/>
      <c r="E214" s="13"/>
      <c r="F214" s="297"/>
      <c r="G214" s="32"/>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34"/>
      <c r="B215" s="105"/>
      <c r="C215" s="69"/>
      <c r="D215" s="106"/>
      <c r="E215" s="13"/>
      <c r="G215" s="32"/>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34"/>
      <c r="B216" s="105"/>
      <c r="C216" s="10"/>
      <c r="D216" s="95"/>
      <c r="E216" s="13"/>
      <c r="F216" s="297"/>
      <c r="G216" s="32"/>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34"/>
      <c r="B217" s="105"/>
      <c r="C217" s="10"/>
      <c r="D217" s="95"/>
      <c r="E217" s="13"/>
      <c r="F217" s="297"/>
      <c r="G217" s="32"/>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34"/>
      <c r="B218" s="105"/>
      <c r="C218" s="10"/>
      <c r="D218" s="95"/>
      <c r="E218" s="13"/>
      <c r="F218" s="297"/>
      <c r="G218" s="32"/>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34"/>
      <c r="B219" s="105"/>
      <c r="C219" s="10"/>
      <c r="D219" s="95"/>
      <c r="E219" s="13"/>
      <c r="F219" s="297"/>
      <c r="G219" s="32"/>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34"/>
      <c r="B220" s="105"/>
      <c r="C220" s="10"/>
      <c r="D220"/>
      <c r="E220" s="13"/>
      <c r="G220" s="32"/>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4"/>
      <c r="B221" s="105"/>
      <c r="C221" s="69"/>
      <c r="D221" s="106"/>
      <c r="E221" s="13"/>
      <c r="F221" s="297"/>
      <c r="G221" s="32"/>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34"/>
      <c r="B222" s="52"/>
      <c r="C222" s="69"/>
      <c r="D222" s="106"/>
      <c r="E222" s="13"/>
      <c r="F222" s="297"/>
      <c r="G222" s="32"/>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4"/>
      <c r="B223" s="52"/>
      <c r="C223" s="69"/>
      <c r="D223" s="106"/>
      <c r="E223" s="13"/>
      <c r="F223" s="297"/>
      <c r="G223" s="32"/>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4"/>
      <c r="B224" s="52"/>
      <c r="C224" s="69"/>
      <c r="D224" s="106"/>
      <c r="E224" s="13"/>
      <c r="G224" s="32"/>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52"/>
      <c r="C225" s="10"/>
      <c r="D225" s="13"/>
      <c r="E225" s="13"/>
      <c r="G225" s="32"/>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52"/>
      <c r="C226" s="68"/>
      <c r="D226" s="50"/>
      <c r="E226" s="13"/>
      <c r="F226" s="297"/>
      <c r="G226" s="32"/>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c r="A227" s="44"/>
      <c r="B227" s="52"/>
      <c r="C227" s="68"/>
      <c r="D227" s="50"/>
      <c r="F227" s="33"/>
      <c r="G227" s="32"/>
    </row>
    <row r="228" spans="1:257" s="33" customFormat="1">
      <c r="A228" s="44"/>
      <c r="B228" s="52"/>
      <c r="C228" s="10"/>
      <c r="D228" s="13"/>
      <c r="E228" s="13"/>
      <c r="G228" s="32"/>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44"/>
      <c r="B229" s="52"/>
      <c r="C229" s="68"/>
      <c r="D229" s="50"/>
      <c r="E229" s="13"/>
      <c r="F229" s="297"/>
      <c r="G229" s="32"/>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44"/>
      <c r="B230" s="52"/>
      <c r="C230" s="68"/>
      <c r="D230" s="50"/>
      <c r="E230" s="13"/>
      <c r="G230" s="32"/>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44"/>
      <c r="B231" s="52"/>
      <c r="C231" s="10"/>
      <c r="D231" s="13"/>
      <c r="E231" s="13"/>
      <c r="G231" s="32"/>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52"/>
      <c r="C232" s="68"/>
      <c r="D232" s="50"/>
      <c r="E232" s="13"/>
      <c r="F232" s="297"/>
      <c r="G232" s="32"/>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52"/>
      <c r="C233" s="68"/>
      <c r="D233" s="50"/>
      <c r="E233" s="13"/>
      <c r="F233" s="297"/>
      <c r="G233" s="32"/>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4"/>
      <c r="B234" s="107"/>
      <c r="C234" s="10"/>
      <c r="D234" s="13"/>
      <c r="G234" s="32"/>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34"/>
      <c r="B235" s="107"/>
      <c r="C235" s="69"/>
      <c r="D235" s="75"/>
      <c r="F235" s="297"/>
      <c r="G235" s="32"/>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34"/>
      <c r="B236" s="107"/>
      <c r="C236" s="69"/>
      <c r="D236" s="75"/>
      <c r="G236" s="32"/>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34"/>
      <c r="B237" s="107"/>
      <c r="C237" s="69"/>
      <c r="D237" s="75"/>
      <c r="F237" s="297"/>
      <c r="G237" s="32"/>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34"/>
      <c r="B238" s="107"/>
      <c r="C238" s="69"/>
      <c r="D238" s="75"/>
      <c r="G238" s="32"/>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07"/>
      <c r="C239" s="69"/>
      <c r="D239" s="75"/>
      <c r="F239" s="297"/>
      <c r="G239" s="32"/>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44"/>
      <c r="B240" s="107"/>
      <c r="C240" s="69"/>
      <c r="D240" s="75"/>
      <c r="G240" s="32"/>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44"/>
      <c r="B241" s="107"/>
      <c r="C241" s="69"/>
      <c r="D241" s="75"/>
      <c r="F241" s="297"/>
      <c r="G241" s="32"/>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44"/>
      <c r="B242" s="107"/>
      <c r="C242" s="69"/>
      <c r="D242" s="75"/>
      <c r="F242" s="297"/>
      <c r="G242" s="32"/>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44"/>
      <c r="B243" s="107"/>
      <c r="C243" s="69"/>
      <c r="D243" s="75"/>
      <c r="F243" s="297"/>
      <c r="G243" s="32"/>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44"/>
      <c r="B244" s="107"/>
      <c r="C244" s="69"/>
      <c r="D244" s="75"/>
      <c r="F244" s="297"/>
      <c r="G244" s="32"/>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38"/>
      <c r="B245" s="107"/>
      <c r="C245" s="69"/>
      <c r="D245" s="75"/>
      <c r="F245" s="297"/>
      <c r="G245" s="32"/>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38"/>
      <c r="B246" s="107"/>
      <c r="C246" s="69"/>
      <c r="D246" s="75"/>
      <c r="F246" s="297"/>
      <c r="G246" s="32"/>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38"/>
      <c r="B247" s="107"/>
      <c r="C247" s="69"/>
      <c r="D247" s="75"/>
      <c r="F247" s="297"/>
      <c r="G247" s="32"/>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38"/>
      <c r="B248" s="107"/>
      <c r="C248" s="10"/>
      <c r="D248" s="13"/>
      <c r="G248" s="32"/>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38"/>
      <c r="B249" s="107"/>
      <c r="C249" s="69"/>
      <c r="D249" s="75"/>
      <c r="F249" s="297"/>
      <c r="G249" s="32"/>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38"/>
      <c r="B250" s="107"/>
      <c r="C250" s="69"/>
      <c r="D250" s="75"/>
      <c r="G250" s="32"/>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38"/>
      <c r="B251" s="108"/>
      <c r="C251" s="10"/>
      <c r="D251" s="13"/>
      <c r="G251" s="32"/>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8"/>
      <c r="B252" s="108"/>
      <c r="C252" s="70"/>
      <c r="D252" s="109"/>
      <c r="F252" s="297"/>
      <c r="G252" s="32"/>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8"/>
      <c r="B253" s="108"/>
      <c r="C253" s="70"/>
      <c r="D253" s="109"/>
      <c r="G253" s="32"/>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8"/>
      <c r="B254" s="108"/>
      <c r="C254" s="70"/>
      <c r="D254" s="109"/>
      <c r="G254" s="32"/>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8"/>
      <c r="B255" s="108"/>
      <c r="C255" s="70"/>
      <c r="D255" s="109"/>
      <c r="F255" s="297"/>
      <c r="G255" s="32"/>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8"/>
      <c r="B256" s="108"/>
      <c r="C256" s="70"/>
      <c r="D256" s="109"/>
      <c r="G256" s="32"/>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8"/>
      <c r="B257" s="108"/>
      <c r="C257" s="72"/>
      <c r="D257" s="110"/>
      <c r="F257" s="297"/>
      <c r="G257" s="32"/>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8"/>
      <c r="B258" s="108"/>
      <c r="C258" s="72"/>
      <c r="D258" s="110"/>
      <c r="G258" s="32"/>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8"/>
      <c r="B259" s="108"/>
      <c r="C259" s="72"/>
      <c r="D259" s="110"/>
      <c r="F259" s="297"/>
      <c r="G259" s="32"/>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8"/>
      <c r="B260" s="108"/>
      <c r="C260" s="72"/>
      <c r="D260" s="110"/>
      <c r="G260" s="32"/>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38"/>
      <c r="B261" s="108"/>
      <c r="C261" s="72"/>
      <c r="D261" s="110"/>
      <c r="F261" s="297"/>
      <c r="G261" s="32"/>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38"/>
      <c r="B262" s="108"/>
      <c r="C262" s="72"/>
      <c r="D262" s="110"/>
      <c r="G262" s="32"/>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38"/>
      <c r="B263" s="27"/>
      <c r="C263" s="10"/>
      <c r="D263" s="13"/>
      <c r="G263" s="32"/>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38"/>
      <c r="B264" s="108"/>
      <c r="C264" s="72"/>
      <c r="D264" s="110"/>
      <c r="F264" s="297"/>
      <c r="G264" s="32"/>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s="38"/>
      <c r="B265" s="111"/>
      <c r="C265" s="71"/>
      <c r="D265" s="112"/>
      <c r="G265" s="32"/>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s="38"/>
      <c r="B266" s="27"/>
      <c r="C266" s="10"/>
      <c r="D266" s="13"/>
      <c r="G266" s="32"/>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s="38"/>
      <c r="B267" s="108"/>
      <c r="C267" s="72"/>
      <c r="D267" s="110"/>
      <c r="F267" s="297"/>
      <c r="G267" s="32"/>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A268" s="38"/>
      <c r="B268" s="113"/>
      <c r="C268" s="68"/>
      <c r="D268" s="50"/>
      <c r="G268" s="32"/>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A269" s="38"/>
      <c r="B269" s="27"/>
      <c r="C269" s="10"/>
      <c r="D269" s="13"/>
      <c r="G269" s="32"/>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A270" s="44"/>
      <c r="B270" s="108"/>
      <c r="C270" s="72"/>
      <c r="D270" s="110"/>
      <c r="F270" s="297"/>
      <c r="G270" s="32"/>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A271" s="38"/>
      <c r="B271" s="108"/>
      <c r="C271" s="72"/>
      <c r="D271" s="110"/>
      <c r="F271" s="297"/>
      <c r="G271" s="32"/>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c r="A272" s="38"/>
      <c r="B272" s="27"/>
      <c r="C272" s="76"/>
      <c r="D272" s="110"/>
      <c r="F272" s="297"/>
      <c r="G272" s="32"/>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3" customFormat="1">
      <c r="A273"/>
      <c r="B273" s="89"/>
      <c r="C273" s="10"/>
      <c r="D273" s="13"/>
      <c r="G273" s="32"/>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3" customFormat="1">
      <c r="A274"/>
      <c r="B274" s="27"/>
      <c r="C274" s="76"/>
      <c r="D274" s="110"/>
      <c r="F274" s="297"/>
      <c r="G274" s="32"/>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3" customFormat="1">
      <c r="A275"/>
      <c r="B275" s="89"/>
      <c r="C275" s="69"/>
      <c r="D275" s="75"/>
      <c r="G275" s="32"/>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3" customFormat="1">
      <c r="A276"/>
      <c r="B276" s="27"/>
      <c r="C276" s="76"/>
      <c r="D276" s="110"/>
      <c r="F276" s="297"/>
      <c r="G276" s="32"/>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3" customFormat="1">
      <c r="A277"/>
      <c r="B277" s="89"/>
      <c r="C277" s="69"/>
      <c r="D277" s="75"/>
      <c r="G277" s="32"/>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3" customFormat="1">
      <c r="A278"/>
      <c r="B278" s="27"/>
      <c r="C278" s="76"/>
      <c r="D278" s="110"/>
      <c r="F278" s="297"/>
      <c r="G278" s="32"/>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3" customFormat="1">
      <c r="A279"/>
      <c r="B279" s="27"/>
      <c r="C279" s="76"/>
      <c r="D279" s="110"/>
      <c r="G279" s="32"/>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3" customFormat="1">
      <c r="A280"/>
      <c r="B280" s="113"/>
      <c r="C280" s="68"/>
      <c r="D280" s="50"/>
      <c r="F280" s="297"/>
      <c r="G280" s="32"/>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3" customFormat="1">
      <c r="A281"/>
      <c r="B281" s="89"/>
      <c r="C281" s="10"/>
      <c r="D281" s="13"/>
      <c r="G281" s="32"/>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3" customFormat="1">
      <c r="A282"/>
      <c r="B282" s="113"/>
      <c r="C282" s="68"/>
      <c r="D282" s="50"/>
      <c r="F282" s="297"/>
      <c r="G282" s="32"/>
      <c r="I282" s="13"/>
      <c r="J282" s="1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3" customFormat="1">
      <c r="A283"/>
      <c r="B283" s="113"/>
      <c r="C283" s="68"/>
      <c r="D283" s="50"/>
      <c r="F283" s="297"/>
      <c r="G283" s="32"/>
      <c r="I283" s="13"/>
      <c r="J283" s="1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3" customFormat="1" ht="12" customHeight="1">
      <c r="A284"/>
      <c r="B284" s="113"/>
      <c r="C284" s="68"/>
      <c r="D284" s="50"/>
      <c r="F284" s="297"/>
      <c r="G284" s="32"/>
      <c r="I284" s="13"/>
      <c r="J284" s="1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3" customFormat="1" ht="12" customHeight="1">
      <c r="A285"/>
      <c r="B285" s="114"/>
      <c r="C285" s="68"/>
      <c r="D285" s="50"/>
      <c r="E285" s="50"/>
      <c r="F285" s="32"/>
      <c r="G285" s="32"/>
      <c r="I285" s="13"/>
      <c r="J285" s="1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3" customFormat="1">
      <c r="A286"/>
      <c r="B286" s="115"/>
      <c r="C286" s="10"/>
      <c r="D286" s="31"/>
      <c r="E286" s="74"/>
      <c r="F286" s="31"/>
      <c r="G286" s="74"/>
      <c r="I286" s="13"/>
      <c r="J286" s="1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33" customFormat="1">
      <c r="A287"/>
      <c r="B287" s="27"/>
      <c r="C287" s="10"/>
      <c r="D287" s="13"/>
      <c r="I287" s="13"/>
      <c r="J287" s="1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33" customFormat="1">
      <c r="A288"/>
      <c r="B288" s="27"/>
      <c r="C288" s="68"/>
      <c r="D288" s="50"/>
      <c r="E288" s="50"/>
      <c r="F288" s="32"/>
      <c r="G288" s="32"/>
      <c r="I288" s="13"/>
      <c r="J288" s="1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33" customFormat="1">
      <c r="A289"/>
      <c r="B289" s="78"/>
      <c r="C289" s="10"/>
      <c r="D289" s="13"/>
      <c r="E289" s="50"/>
      <c r="F289" s="32"/>
      <c r="G289" s="32"/>
      <c r="I289" s="13"/>
      <c r="J289" s="1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33" customFormat="1">
      <c r="A290" s="38"/>
      <c r="B290" s="27"/>
      <c r="C290" s="10"/>
      <c r="D290" s="13"/>
      <c r="E290" s="50"/>
      <c r="F290" s="32"/>
      <c r="G290" s="32"/>
      <c r="I290" s="13"/>
      <c r="J290" s="1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33" customFormat="1" ht="13.8" thickBot="1">
      <c r="A291" s="38"/>
      <c r="B291" s="90"/>
      <c r="C291" s="93"/>
      <c r="D291" s="36"/>
      <c r="E291" s="36"/>
      <c r="F291" s="311"/>
      <c r="G291" s="32"/>
      <c r="I291" s="13"/>
      <c r="J291" s="1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33" customFormat="1" ht="13.8" thickTop="1">
      <c r="A292" s="38"/>
      <c r="I292" s="13"/>
      <c r="J292" s="1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33" customFormat="1">
      <c r="A293" s="38"/>
      <c r="B293" s="43"/>
      <c r="C293" s="42"/>
      <c r="D293" s="46"/>
      <c r="E293" s="46"/>
      <c r="F293" s="304"/>
      <c r="G293" s="32"/>
      <c r="I293" s="13"/>
      <c r="J293" s="1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33" customFormat="1">
      <c r="A294" s="38"/>
      <c r="B294" s="43"/>
      <c r="C294" s="42"/>
      <c r="D294" s="47"/>
      <c r="E294" s="47"/>
      <c r="F294"/>
      <c r="G294"/>
      <c r="I294" s="13"/>
      <c r="J294" s="1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33" customFormat="1">
      <c r="A295" s="38"/>
      <c r="B295" s="53"/>
      <c r="C295" s="42"/>
      <c r="D295" s="54"/>
      <c r="E295" s="54"/>
      <c r="F295"/>
      <c r="G295"/>
      <c r="I295" s="13"/>
      <c r="J295" s="1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33" customFormat="1">
      <c r="A296" s="38"/>
      <c r="B296" s="53"/>
      <c r="C296" s="42"/>
      <c r="D296" s="54"/>
      <c r="E296" s="54"/>
      <c r="F296"/>
      <c r="G296"/>
      <c r="I296" s="13"/>
      <c r="J296" s="1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33" customFormat="1">
      <c r="A297" s="38"/>
      <c r="B297" s="53"/>
      <c r="C297" s="42"/>
      <c r="D297" s="54"/>
      <c r="E297" s="54"/>
      <c r="F297"/>
      <c r="G297"/>
      <c r="I297" s="13"/>
      <c r="J297" s="1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33" customFormat="1">
      <c r="A298" s="38"/>
      <c r="B298" s="55"/>
      <c r="C298" s="42"/>
      <c r="D298" s="54"/>
      <c r="E298" s="54"/>
      <c r="F298"/>
      <c r="G298"/>
      <c r="I298" s="13"/>
      <c r="J298" s="1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33" customFormat="1">
      <c r="A299" s="38"/>
      <c r="B299" s="55"/>
      <c r="C299" s="42"/>
      <c r="D299" s="54"/>
      <c r="E299" s="54"/>
      <c r="F299"/>
      <c r="G299"/>
      <c r="I299" s="13"/>
      <c r="J299" s="1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33" customFormat="1">
      <c r="A300" s="38"/>
      <c r="B300" s="15"/>
      <c r="C300" s="42"/>
      <c r="D300" s="54"/>
      <c r="E300" s="54"/>
      <c r="F300"/>
      <c r="G300"/>
      <c r="I300" s="13"/>
      <c r="J300" s="1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33" customFormat="1">
      <c r="A301" s="38"/>
      <c r="B301" s="55"/>
      <c r="C301" s="42"/>
      <c r="D301" s="54"/>
      <c r="E301" s="54"/>
      <c r="F301"/>
      <c r="G301"/>
      <c r="I301" s="13"/>
      <c r="J301" s="1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33" customFormat="1">
      <c r="A302" s="38"/>
      <c r="B302" s="55"/>
      <c r="C302" s="42"/>
      <c r="D302" s="54"/>
      <c r="E302" s="54"/>
      <c r="F302"/>
      <c r="G302"/>
      <c r="I302" s="13"/>
      <c r="J302" s="1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33" customFormat="1">
      <c r="A303" s="38"/>
      <c r="B303" s="55"/>
      <c r="C303" s="42"/>
      <c r="D303" s="54"/>
      <c r="E303" s="54"/>
      <c r="F303"/>
      <c r="G303"/>
      <c r="I303" s="13"/>
      <c r="J303" s="1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33" customFormat="1">
      <c r="A304" s="38"/>
      <c r="B304" s="55"/>
      <c r="C304" s="42"/>
      <c r="D304" s="54"/>
      <c r="E304" s="54"/>
      <c r="F304"/>
      <c r="G304"/>
      <c r="I304" s="13"/>
      <c r="J304" s="1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33" customFormat="1">
      <c r="A305" s="38"/>
      <c r="B305" s="55"/>
      <c r="C305" s="42"/>
      <c r="D305" s="54"/>
      <c r="E305" s="54"/>
      <c r="F305" s="305"/>
      <c r="G305"/>
      <c r="I305" s="13"/>
      <c r="J305" s="1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33" customFormat="1">
      <c r="A306" s="38"/>
      <c r="B306" s="55"/>
      <c r="C306" s="42"/>
      <c r="D306" s="54"/>
      <c r="E306" s="54"/>
      <c r="F306" s="305"/>
      <c r="G306"/>
      <c r="I306" s="13"/>
      <c r="J306" s="1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33" customFormat="1">
      <c r="A307" s="38"/>
      <c r="B307" s="55"/>
      <c r="C307" s="42"/>
      <c r="D307" s="54"/>
      <c r="E307" s="54"/>
      <c r="F307" s="305"/>
      <c r="G307"/>
      <c r="I307" s="13"/>
      <c r="J307" s="1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33" customFormat="1">
      <c r="A308" s="38"/>
      <c r="B308" s="55"/>
      <c r="C308" s="42"/>
      <c r="D308" s="54"/>
      <c r="E308" s="54"/>
      <c r="F308" s="305"/>
      <c r="G308"/>
      <c r="I308" s="13"/>
      <c r="J308" s="1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33" customFormat="1">
      <c r="A309" s="38"/>
      <c r="B309" s="35"/>
      <c r="C309" s="13"/>
      <c r="D309" s="31"/>
      <c r="E309" s="77"/>
      <c r="F309" s="297"/>
      <c r="G309" s="32"/>
      <c r="I309" s="13"/>
      <c r="J309" s="1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33" customFormat="1">
      <c r="A310" s="38"/>
      <c r="B310" s="35"/>
      <c r="C310" s="13"/>
      <c r="D310" s="31"/>
      <c r="E310" s="31"/>
      <c r="F310" s="297"/>
      <c r="G310" s="32"/>
      <c r="I310" s="13"/>
      <c r="J310" s="1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33" customFormat="1">
      <c r="A311" s="38"/>
      <c r="B311" s="45"/>
      <c r="C311" s="47"/>
      <c r="D311" s="46"/>
      <c r="E311" s="46"/>
      <c r="F311" s="306"/>
      <c r="G311"/>
      <c r="I311" s="13"/>
      <c r="J311" s="1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33" customFormat="1">
      <c r="A312" s="38"/>
      <c r="B312" s="43"/>
      <c r="C312" s="42"/>
      <c r="D312" s="46"/>
      <c r="E312" s="46"/>
      <c r="F312" s="304"/>
      <c r="G312" s="32"/>
      <c r="I312" s="13"/>
      <c r="J312" s="1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33" customFormat="1">
      <c r="A313" s="38"/>
      <c r="B313" s="43"/>
      <c r="C313" s="42"/>
      <c r="D313" s="47"/>
      <c r="E313" s="47"/>
      <c r="F313"/>
      <c r="G313"/>
      <c r="I313" s="13"/>
      <c r="J313" s="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33" customFormat="1">
      <c r="A314" s="38"/>
      <c r="B314" s="15"/>
      <c r="C314" s="42"/>
      <c r="D314" s="54"/>
      <c r="E314" s="54"/>
      <c r="F314"/>
      <c r="G314"/>
      <c r="I314" s="13"/>
      <c r="J314" s="1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33" customFormat="1">
      <c r="A315" s="38"/>
      <c r="B315" s="53"/>
      <c r="C315" s="42"/>
      <c r="D315" s="54"/>
      <c r="E315" s="54"/>
      <c r="F315"/>
      <c r="G315"/>
      <c r="I315" s="13"/>
      <c r="J315" s="1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33" customFormat="1">
      <c r="A316" s="38"/>
      <c r="B316" s="53"/>
      <c r="C316" s="42"/>
      <c r="D316" s="54"/>
      <c r="E316" s="54"/>
      <c r="F316"/>
      <c r="G316"/>
      <c r="I316" s="13"/>
      <c r="J316" s="1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33" customFormat="1">
      <c r="A317" s="38"/>
      <c r="B317" s="55"/>
      <c r="C317" s="42"/>
      <c r="D317" s="54"/>
      <c r="E317" s="54"/>
      <c r="F317"/>
      <c r="G317"/>
      <c r="I317" s="13"/>
      <c r="J317" s="1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33" customFormat="1">
      <c r="A318" s="38"/>
      <c r="B318" s="15"/>
      <c r="C318" s="42"/>
      <c r="D318" s="54"/>
      <c r="E318" s="54"/>
      <c r="F318"/>
      <c r="G318"/>
      <c r="I318" s="13"/>
      <c r="J318" s="1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row r="319" spans="1:257" s="33" customFormat="1">
      <c r="A319" s="38"/>
      <c r="B319" s="55"/>
      <c r="C319" s="42"/>
      <c r="D319" s="54"/>
      <c r="E319" s="54"/>
      <c r="F319"/>
      <c r="G319"/>
      <c r="I319" s="13"/>
      <c r="J319" s="13"/>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row>
    <row r="320" spans="1:257" s="33" customFormat="1">
      <c r="A320" s="38"/>
      <c r="B320" s="55"/>
      <c r="C320" s="42"/>
      <c r="D320" s="54"/>
      <c r="E320" s="54"/>
      <c r="F320"/>
      <c r="G320"/>
      <c r="I320" s="13"/>
      <c r="J320" s="13"/>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row>
    <row r="321" spans="1:257" s="33" customFormat="1">
      <c r="A321" s="38"/>
      <c r="B321" s="55"/>
      <c r="C321" s="42"/>
      <c r="D321" s="54"/>
      <c r="E321" s="54"/>
      <c r="F321"/>
      <c r="G321"/>
      <c r="I321" s="13"/>
      <c r="J321" s="13"/>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row>
    <row r="322" spans="1:257" s="33" customFormat="1">
      <c r="A322" s="38"/>
      <c r="B322" s="55"/>
      <c r="C322" s="42"/>
      <c r="D322" s="54"/>
      <c r="E322" s="54"/>
      <c r="F322"/>
      <c r="G322"/>
      <c r="I322" s="13"/>
      <c r="J322" s="13"/>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row>
    <row r="323" spans="1:257" s="33" customFormat="1">
      <c r="A323" s="38"/>
      <c r="B323" s="55"/>
      <c r="C323" s="42"/>
      <c r="D323" s="54"/>
      <c r="E323" s="54"/>
      <c r="F323"/>
      <c r="G323"/>
      <c r="I323" s="13"/>
      <c r="J323" s="1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row>
    <row r="324" spans="1:257" s="33" customFormat="1">
      <c r="B324" s="55"/>
      <c r="C324" s="42"/>
      <c r="D324" s="54"/>
      <c r="E324" s="54"/>
      <c r="F324"/>
      <c r="G324"/>
      <c r="I324" s="13"/>
      <c r="J324" s="13"/>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row>
    <row r="325" spans="1:257" s="33" customFormat="1">
      <c r="A325" s="38"/>
      <c r="B325" s="55"/>
      <c r="C325" s="42"/>
      <c r="D325" s="54"/>
      <c r="E325" s="54"/>
      <c r="F325" s="305"/>
      <c r="G325"/>
      <c r="I325" s="13"/>
      <c r="J325" s="13"/>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row>
    <row r="326" spans="1:257" s="33" customFormat="1">
      <c r="A326" s="38"/>
      <c r="B326" s="55"/>
      <c r="C326" s="42"/>
      <c r="D326" s="54"/>
      <c r="E326" s="54"/>
      <c r="F326" s="305"/>
      <c r="G326"/>
      <c r="I326" s="13"/>
      <c r="J326" s="13"/>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row>
    <row r="327" spans="1:257" s="33" customFormat="1">
      <c r="A327" s="34"/>
      <c r="B327" s="35"/>
      <c r="C327" s="13"/>
      <c r="D327" s="31"/>
      <c r="E327" s="57"/>
      <c r="F327" s="300"/>
      <c r="G327" s="32"/>
      <c r="I327" s="13"/>
      <c r="J327" s="13"/>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row>
    <row r="328" spans="1:257" s="33" customFormat="1">
      <c r="A328" s="34"/>
      <c r="B328" s="40"/>
      <c r="C328" s="13"/>
      <c r="D328" s="31"/>
      <c r="E328" s="31"/>
      <c r="F328" s="305"/>
      <c r="G328"/>
      <c r="I328" s="13"/>
      <c r="J328" s="13"/>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row>
    <row r="329" spans="1:257" s="33" customFormat="1">
      <c r="A329" s="34"/>
      <c r="B329" s="45"/>
      <c r="C329" s="47"/>
      <c r="D329" s="46"/>
      <c r="E329" s="46"/>
      <c r="F329" s="306"/>
      <c r="G329"/>
      <c r="I329" s="13"/>
      <c r="J329" s="13"/>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row>
    <row r="330" spans="1:257" s="33" customFormat="1">
      <c r="A330" s="38"/>
      <c r="B330" s="43"/>
      <c r="C330" s="47"/>
      <c r="D330" s="46"/>
      <c r="E330" s="46"/>
      <c r="F330" s="304"/>
      <c r="G330" s="32"/>
      <c r="I330" s="13"/>
      <c r="J330" s="13"/>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row>
    <row r="331" spans="1:257" s="33" customFormat="1">
      <c r="A331" s="38"/>
      <c r="B331" s="43"/>
      <c r="C331" s="42"/>
      <c r="D331" s="47"/>
      <c r="E331" s="47"/>
      <c r="F331"/>
      <c r="G331"/>
      <c r="I331" s="13"/>
      <c r="J331" s="13"/>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row>
    <row r="332" spans="1:257" s="33" customFormat="1">
      <c r="A332" s="38"/>
      <c r="B332" s="15"/>
      <c r="C332" s="42"/>
      <c r="D332" s="54"/>
      <c r="E332" s="54"/>
      <c r="F332"/>
      <c r="G332"/>
      <c r="I332" s="13"/>
      <c r="J332" s="13"/>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row>
    <row r="333" spans="1:257" s="33" customFormat="1">
      <c r="A333" s="38"/>
      <c r="B333" s="55"/>
      <c r="C333" s="42"/>
      <c r="D333" s="73"/>
      <c r="E333" s="54"/>
      <c r="F333"/>
      <c r="G333"/>
      <c r="I333" s="13"/>
      <c r="J333" s="1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row>
    <row r="334" spans="1:257" s="33" customFormat="1">
      <c r="A334" s="38"/>
      <c r="B334" s="55"/>
      <c r="C334" s="42"/>
      <c r="D334" s="73"/>
      <c r="E334" s="54"/>
      <c r="F334"/>
      <c r="G334"/>
      <c r="I334" s="13"/>
      <c r="J334" s="13"/>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row>
    <row r="335" spans="1:257" s="33" customFormat="1">
      <c r="A335" s="38"/>
      <c r="B335" s="55"/>
      <c r="C335" s="42"/>
      <c r="D335" s="73"/>
      <c r="E335" s="54"/>
      <c r="F335"/>
      <c r="G335"/>
      <c r="I335" s="13"/>
      <c r="J335" s="13"/>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row>
    <row r="336" spans="1:257" s="33" customFormat="1">
      <c r="A336" s="38"/>
      <c r="B336" s="53"/>
      <c r="C336" s="42"/>
      <c r="D336" s="73"/>
      <c r="E336" s="54"/>
      <c r="F336"/>
      <c r="G336"/>
      <c r="I336" s="13"/>
      <c r="J336" s="13"/>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row>
    <row r="337" spans="1:257" s="33" customFormat="1">
      <c r="A337" s="38"/>
      <c r="B337" s="55"/>
      <c r="C337" s="42"/>
      <c r="D337" s="73"/>
      <c r="E337" s="54"/>
      <c r="F337"/>
      <c r="G337"/>
      <c r="I337" s="13"/>
      <c r="J337" s="13"/>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row>
    <row r="338" spans="1:257" s="33" customFormat="1">
      <c r="A338" s="38"/>
      <c r="B338" s="55"/>
      <c r="C338" s="42"/>
      <c r="D338" s="73"/>
      <c r="E338" s="54"/>
      <c r="F338"/>
      <c r="G338"/>
      <c r="I338" s="13"/>
      <c r="J338" s="13"/>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row>
    <row r="339" spans="1:257" s="33" customFormat="1">
      <c r="A339" s="38"/>
      <c r="B339" s="53"/>
      <c r="C339" s="42"/>
      <c r="D339" s="73"/>
      <c r="E339" s="54"/>
      <c r="F339"/>
      <c r="G339"/>
      <c r="I339" s="13"/>
      <c r="J339" s="13"/>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row>
    <row r="340" spans="1:257" s="33" customFormat="1">
      <c r="A340" s="38"/>
      <c r="B340" s="53"/>
      <c r="C340" s="42"/>
      <c r="D340" s="73"/>
      <c r="E340" s="54"/>
      <c r="F340"/>
      <c r="G340"/>
      <c r="I340" s="13"/>
      <c r="J340" s="13"/>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row>
    <row r="341" spans="1:257" s="33" customFormat="1">
      <c r="A341" s="38"/>
      <c r="B341" s="55"/>
      <c r="C341" s="42"/>
      <c r="D341" s="73"/>
      <c r="E341" s="54"/>
      <c r="F341"/>
      <c r="G341"/>
      <c r="I341" s="13"/>
      <c r="J341" s="13"/>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row>
    <row r="342" spans="1:257" s="33" customFormat="1">
      <c r="A342" s="38"/>
      <c r="B342" s="55"/>
      <c r="C342" s="42"/>
      <c r="D342" s="73"/>
      <c r="E342" s="54"/>
      <c r="F342"/>
      <c r="G342"/>
      <c r="I342" s="13"/>
      <c r="J342" s="13"/>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row>
    <row r="343" spans="1:257" s="33" customFormat="1">
      <c r="A343" s="38"/>
      <c r="B343" s="55"/>
      <c r="C343" s="42"/>
      <c r="D343" s="73"/>
      <c r="E343" s="54"/>
      <c r="F343"/>
      <c r="G343"/>
      <c r="I343" s="13"/>
      <c r="J343" s="1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row>
    <row r="344" spans="1:257" s="33" customFormat="1">
      <c r="A344" s="38"/>
      <c r="B344" s="55"/>
      <c r="C344" s="42"/>
      <c r="D344" s="73"/>
      <c r="E344" s="54"/>
      <c r="F344" s="305"/>
      <c r="G344"/>
      <c r="I344" s="13"/>
      <c r="J344" s="13"/>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row>
    <row r="345" spans="1:257" s="33" customFormat="1">
      <c r="A345" s="38"/>
      <c r="B345" s="55"/>
      <c r="C345" s="42"/>
      <c r="D345" s="73"/>
      <c r="E345" s="54"/>
      <c r="F345" s="305"/>
      <c r="G345"/>
      <c r="I345" s="13"/>
      <c r="J345" s="13"/>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row>
    <row r="346" spans="1:257" s="33" customFormat="1">
      <c r="A346" s="34"/>
      <c r="B346" s="35"/>
      <c r="C346" s="13"/>
      <c r="D346" s="31"/>
      <c r="E346" s="57"/>
      <c r="F346" s="300"/>
      <c r="G346" s="32"/>
      <c r="I346" s="13"/>
      <c r="J346" s="13"/>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row>
    <row r="347" spans="1:257" s="33" customFormat="1">
      <c r="A347" s="34"/>
      <c r="B347" s="35"/>
      <c r="C347" s="13"/>
      <c r="D347" s="31"/>
      <c r="E347" s="31"/>
      <c r="F347" s="32"/>
      <c r="G347" s="32"/>
      <c r="I347" s="13"/>
      <c r="J347" s="13"/>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row>
    <row r="348" spans="1:257" s="33" customFormat="1">
      <c r="I348" s="13"/>
      <c r="J348" s="13"/>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row>
    <row r="349" spans="1:257" s="33" customFormat="1">
      <c r="I349" s="13"/>
      <c r="J349" s="13"/>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row>
    <row r="350" spans="1:257" s="33" customFormat="1">
      <c r="I350" s="13"/>
      <c r="J350" s="13"/>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row>
  </sheetData>
  <sheetProtection algorithmName="SHA-512" hashValue="6lb6lP3J5mLfz3OHSHIruY4dGr/5HTXwOCzO7qEdVbLi+wc82EE+dAkaqTHjchhp1/v2yLcMLs+eupp9u/y2hA==" saltValue="dVQt3DussrfvWK9UnA13W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KULTURNI DOM ČRNA
Rev_0&amp;C&amp;8&amp;G&amp;10
&amp;R&amp;"Arial,Krepko"&amp;18 3.3&amp;"Arial,Običajno"&amp;8
Št. projekta: TREO-P-102/24-E
Stran: &amp;P/&amp;N </oddFooter>
  </headerFooter>
  <legacyDrawingHF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36A38-EB25-49FF-998D-862C72F90C9B}">
  <sheetPr>
    <tabColor rgb="FFC00000"/>
  </sheetPr>
  <dimension ref="A1:M52"/>
  <sheetViews>
    <sheetView view="pageBreakPreview" topLeftCell="A19" zoomScaleNormal="115" zoomScaleSheetLayoutView="100" zoomScalePageLayoutView="85" workbookViewId="0">
      <selection activeCell="F22" sqref="F22"/>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4"/>
    </row>
    <row r="4" spans="1:6" s="2" customFormat="1">
      <c r="A4" s="185" t="s">
        <v>0</v>
      </c>
      <c r="B4" s="4"/>
      <c r="C4" s="3"/>
      <c r="D4" s="5"/>
      <c r="E4" s="6"/>
      <c r="F4" s="186" t="s">
        <v>1</v>
      </c>
    </row>
    <row r="5" spans="1:6">
      <c r="A5" s="166"/>
      <c r="B5" s="166"/>
      <c r="C5" s="166"/>
      <c r="D5" s="166"/>
      <c r="E5" s="166"/>
      <c r="F5" s="166"/>
    </row>
    <row r="6" spans="1:6" ht="17.399999999999999" thickBot="1">
      <c r="A6" s="30" t="s">
        <v>19</v>
      </c>
      <c r="B6" s="11"/>
    </row>
    <row r="7" spans="1:6" ht="88.05" customHeight="1" thickBot="1">
      <c r="A7" s="327" t="s">
        <v>155</v>
      </c>
      <c r="B7" s="328"/>
      <c r="C7" s="328"/>
      <c r="D7" s="328"/>
      <c r="E7" s="328"/>
      <c r="F7" s="329"/>
    </row>
    <row r="8" spans="1:6">
      <c r="B8" s="7"/>
      <c r="F8" s="13"/>
    </row>
    <row r="9" spans="1:6" ht="25.05" customHeight="1">
      <c r="B9" s="7"/>
      <c r="C9" s="330"/>
      <c r="D9" s="330"/>
      <c r="E9" s="330"/>
      <c r="F9" s="330"/>
    </row>
    <row r="10" spans="1:6" ht="66">
      <c r="A10" s="21" t="s">
        <v>2</v>
      </c>
      <c r="B10" s="22"/>
      <c r="C10" s="127" t="s">
        <v>134</v>
      </c>
      <c r="D10" s="21"/>
      <c r="E10" s="21"/>
      <c r="F10" s="49"/>
    </row>
    <row r="11" spans="1:6">
      <c r="B11" s="12"/>
      <c r="C11" s="7"/>
    </row>
    <row r="12" spans="1:6">
      <c r="B12" s="7"/>
      <c r="C12" s="7"/>
      <c r="F12" s="13"/>
    </row>
    <row r="13" spans="1:6">
      <c r="A13" s="21" t="s">
        <v>3</v>
      </c>
      <c r="B13" s="22"/>
      <c r="C13" s="23" t="s">
        <v>193</v>
      </c>
      <c r="D13" s="21"/>
      <c r="E13" s="21"/>
      <c r="F13" s="21"/>
    </row>
    <row r="14" spans="1:6">
      <c r="B14" s="12"/>
      <c r="C14" s="7"/>
    </row>
    <row r="15" spans="1:6">
      <c r="A15" s="21" t="s">
        <v>4</v>
      </c>
      <c r="B15" s="22"/>
      <c r="C15" s="23" t="s">
        <v>101</v>
      </c>
      <c r="D15" s="21"/>
      <c r="E15" s="21"/>
      <c r="F15" s="21"/>
    </row>
    <row r="16" spans="1:6">
      <c r="B16" s="12"/>
      <c r="C16" s="7"/>
    </row>
    <row r="17" spans="1:13">
      <c r="A17" s="21" t="s">
        <v>5</v>
      </c>
      <c r="B17" s="22"/>
      <c r="C17" s="23" t="s">
        <v>132</v>
      </c>
      <c r="D17" s="21"/>
      <c r="E17" s="21"/>
      <c r="F17" s="21"/>
    </row>
    <row r="18" spans="1:13">
      <c r="B18" s="12"/>
      <c r="C18" s="7"/>
    </row>
    <row r="19" spans="1:13">
      <c r="B19" s="12"/>
      <c r="C19" s="7"/>
    </row>
    <row r="20" spans="1:13">
      <c r="B20" s="7"/>
    </row>
    <row r="21" spans="1:13">
      <c r="B21" s="7"/>
      <c r="C21" s="7"/>
    </row>
    <row r="22" spans="1:13">
      <c r="A22" s="21" t="s">
        <v>6</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7</v>
      </c>
      <c r="C26" s="17"/>
      <c r="D26" s="17"/>
      <c r="E26" s="17"/>
      <c r="F26" s="212"/>
    </row>
    <row r="27" spans="1:13">
      <c r="A27" s="190" t="str">
        <f>'3.3.1.VODENJE IN DOKUMENTAC (4)'!A7</f>
        <v>1.</v>
      </c>
      <c r="B27" s="332" t="str">
        <f>'3.3.1.VODENJE IN DOKUMENTAC (4)'!B7</f>
        <v>VODENJE IN DOKUMENTACIJA</v>
      </c>
      <c r="C27" s="333"/>
      <c r="D27" s="333"/>
      <c r="E27" s="334"/>
      <c r="F27" s="213">
        <f>'3.3.1.VODENJE IN DOKUMENTAC (4)'!F41</f>
        <v>0</v>
      </c>
      <c r="K27" s="218"/>
      <c r="L27" s="218"/>
      <c r="M27" s="218"/>
    </row>
    <row r="28" spans="1:13">
      <c r="A28" s="13" t="str">
        <f>'3.3.2.SEZNAM OPREME MFE (4)'!A7</f>
        <v>2.</v>
      </c>
      <c r="B28" s="335" t="str">
        <f>'3.3.2.SEZNAM OPREME MFE (4)'!B7</f>
        <v>SEZNAM OPREME MFE</v>
      </c>
      <c r="C28" s="336"/>
      <c r="D28" s="336"/>
      <c r="E28" s="337"/>
      <c r="F28" s="213">
        <f>'3.3.2.SEZNAM OPREME MFE (4)'!F39</f>
        <v>0</v>
      </c>
      <c r="K28" s="184"/>
      <c r="L28" s="218"/>
      <c r="M28" s="218"/>
    </row>
    <row r="29" spans="1:13">
      <c r="A29" s="13" t="str">
        <f>'3.3.7.ELEKTROMONTAŽNA IN KR (4)'!A7</f>
        <v>3.</v>
      </c>
      <c r="B29" s="335" t="str">
        <f>'3.3.3.SEZNAM OPREME KONSTRU (4)'!B7</f>
        <v>SEZNAM OPREME KONSTRUKCIJE</v>
      </c>
      <c r="C29" s="336"/>
      <c r="D29" s="336"/>
      <c r="E29" s="337"/>
      <c r="F29" s="214">
        <f>'3.3.3.SEZNAM OPREME KONSTRU (4)'!F23</f>
        <v>0</v>
      </c>
      <c r="K29" s="184"/>
      <c r="L29" s="218"/>
      <c r="M29" s="218"/>
    </row>
    <row r="30" spans="1:13">
      <c r="A30" s="37" t="s">
        <v>47</v>
      </c>
      <c r="B30" s="335" t="str">
        <f>'3.3.4.SEZNAM OPREME STIK. B (4)'!B7</f>
        <v>SEZNAM OPREME STIKALNIH BLOKOV</v>
      </c>
      <c r="C30" s="336"/>
      <c r="D30" s="336"/>
      <c r="E30" s="337"/>
      <c r="F30" s="214">
        <f>'3.3.4.SEZNAM OPREME STIK. B (4)'!F14</f>
        <v>0</v>
      </c>
      <c r="K30" s="184"/>
      <c r="L30" s="218"/>
      <c r="M30" s="218"/>
    </row>
    <row r="31" spans="1:13">
      <c r="A31" s="13" t="s">
        <v>48</v>
      </c>
      <c r="B31" s="335" t="str">
        <f>'3.3.5. KABELSKE POVEZAVE (2 (4)'!B7</f>
        <v>SEZNAM OPREME KABELSKE POVEZAVE</v>
      </c>
      <c r="C31" s="336"/>
      <c r="D31" s="336"/>
      <c r="E31" s="337"/>
      <c r="F31" s="214">
        <f>'3.3.5. KABELSKE POVEZAVE (2 (4)'!F52</f>
        <v>0</v>
      </c>
      <c r="K31" s="184"/>
      <c r="L31" s="218"/>
      <c r="M31" s="218"/>
    </row>
    <row r="32" spans="1:13" ht="37.5" customHeight="1">
      <c r="A32" s="37" t="s">
        <v>63</v>
      </c>
      <c r="B32" s="338" t="str">
        <f>'3.3.6. OZEMLJITEV IN STRELO (4)'!B7</f>
        <v xml:space="preserve">SEZNAM OPREME OZEMLJITVEV TER REKONSTRUKCIJA STRELOVODA </v>
      </c>
      <c r="C32" s="339"/>
      <c r="D32" s="339"/>
      <c r="E32" s="340"/>
      <c r="F32" s="214">
        <f>'3.3.6. OZEMLJITEV IN STRELO (4)'!F40</f>
        <v>0</v>
      </c>
      <c r="K32" s="184"/>
      <c r="L32" s="218"/>
      <c r="M32" s="218"/>
    </row>
    <row r="33" spans="1:13">
      <c r="A33" s="13" t="s">
        <v>64</v>
      </c>
      <c r="B33" s="335" t="str">
        <f>'3.3.7.ELEKTROMONTAŽNA IN KR (4)'!B7</f>
        <v>ELEKTROMONTAŽNA IN KROVSKA DELA MFE</v>
      </c>
      <c r="C33" s="336"/>
      <c r="D33" s="336"/>
      <c r="E33" s="337"/>
      <c r="F33" s="214">
        <f>'3.3.7.ELEKTROMONTAŽNA IN KR (4)'!F48</f>
        <v>0</v>
      </c>
      <c r="K33" s="184"/>
      <c r="L33" s="218"/>
      <c r="M33" s="218"/>
    </row>
    <row r="34" spans="1:13" ht="13.8" thickBot="1">
      <c r="A34" s="9"/>
      <c r="B34" s="24" t="str">
        <f>CONCATENATE("SKUPAJ - ",B26)</f>
        <v>SKUPAJ - ELEKTRO INŠTALACIJE</v>
      </c>
      <c r="C34" s="14"/>
      <c r="D34" s="14"/>
      <c r="E34" s="14"/>
      <c r="F34" s="215">
        <f>SUM(F27:F33)</f>
        <v>0</v>
      </c>
      <c r="H34" s="331"/>
      <c r="I34" s="331"/>
      <c r="J34" s="331"/>
      <c r="K34" s="184"/>
      <c r="L34" s="184"/>
      <c r="M34" s="218"/>
    </row>
    <row r="35" spans="1:13">
      <c r="A35" s="9"/>
      <c r="B35" s="25"/>
      <c r="C35" s="15"/>
      <c r="D35" s="15"/>
      <c r="E35" s="15"/>
      <c r="F35" s="184"/>
      <c r="H35" s="325"/>
      <c r="I35" s="325"/>
      <c r="J35" s="325"/>
      <c r="K35" s="16"/>
    </row>
    <row r="36" spans="1:13" ht="13.8" thickBot="1">
      <c r="A36" s="1"/>
      <c r="B36" s="27"/>
      <c r="C36" s="15"/>
      <c r="D36" s="15"/>
      <c r="E36" s="15"/>
      <c r="F36" s="184"/>
      <c r="K36" s="16"/>
    </row>
    <row r="37" spans="1:13" ht="13.8">
      <c r="B37" s="26" t="s">
        <v>8</v>
      </c>
      <c r="C37" s="19"/>
      <c r="D37" s="19"/>
      <c r="E37" s="19"/>
      <c r="F37" s="216">
        <f>F34</f>
        <v>0</v>
      </c>
      <c r="H37" s="326"/>
      <c r="I37" s="326"/>
      <c r="J37" s="326"/>
      <c r="K37" s="16"/>
      <c r="L37" s="219"/>
    </row>
    <row r="38" spans="1:13" ht="14.4" thickBot="1">
      <c r="B38" s="28"/>
      <c r="C38" s="18"/>
      <c r="D38" s="18"/>
      <c r="E38" s="18"/>
      <c r="F38" s="214"/>
      <c r="H38" s="220"/>
      <c r="I38" s="221"/>
      <c r="J38" s="222"/>
    </row>
    <row r="39" spans="1:13" ht="15" thickTop="1" thickBot="1">
      <c r="B39" s="24"/>
      <c r="C39" s="20"/>
      <c r="D39" s="20"/>
      <c r="E39" s="20"/>
      <c r="F39" s="217"/>
      <c r="H39" s="220"/>
      <c r="I39" s="223"/>
      <c r="J39" s="224"/>
    </row>
    <row r="40" spans="1:13">
      <c r="B40" s="15"/>
      <c r="C40" s="15"/>
      <c r="D40" s="15"/>
      <c r="E40" s="15"/>
      <c r="F40" s="16"/>
    </row>
    <row r="41" spans="1:13" ht="13.8">
      <c r="F41" s="8"/>
      <c r="H41" s="326"/>
      <c r="I41" s="326"/>
      <c r="J41" s="326"/>
    </row>
    <row r="42" spans="1:13" ht="13.8">
      <c r="F42" s="8"/>
      <c r="I42" s="183"/>
      <c r="J42" s="182"/>
    </row>
    <row r="43" spans="1:13" ht="13.8">
      <c r="I43" s="225"/>
      <c r="J43" s="226"/>
    </row>
    <row r="44" spans="1:13" ht="13.8">
      <c r="I44" s="223"/>
      <c r="J44" s="224"/>
    </row>
    <row r="47" spans="1:13">
      <c r="H47" s="182"/>
    </row>
    <row r="48" spans="1:13">
      <c r="H48" s="325"/>
      <c r="I48" s="325"/>
      <c r="J48" s="325"/>
      <c r="K48" s="16"/>
    </row>
    <row r="49" spans="8:12">
      <c r="K49" s="16"/>
    </row>
    <row r="50" spans="8:12" ht="13.8">
      <c r="H50" s="326"/>
      <c r="I50" s="326"/>
      <c r="J50" s="326"/>
      <c r="K50" s="16"/>
      <c r="L50" s="182"/>
    </row>
    <row r="51" spans="8:12" ht="13.8">
      <c r="H51" s="220"/>
      <c r="I51" s="221"/>
      <c r="J51" s="222"/>
    </row>
    <row r="52" spans="8:12" ht="13.8">
      <c r="H52" s="220"/>
      <c r="I52" s="223"/>
      <c r="J52" s="224"/>
    </row>
  </sheetData>
  <sheetProtection algorithmName="SHA-512" hashValue="xLFiUr2l7Zk+GH243A0YzpPuQw1yyqjxHB9YCAwUl5Z83ykpzd3C+We6JgMhZ2cKVlP3IEBldtrR/F4LD8EWSA==" saltValue="vknZSFDzRDCCQoXpPqweRA=="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DOM KS ŽERJAV
Rev_0&amp;C&amp;8&amp;G&amp;10
&amp;R&amp;"Arial,Krepko" &amp;18 3.3&amp;"Arial,Običajno"&amp;10
&amp;8Št. projekta: TREO-P-100/24-E
Stran: &amp;P/&amp;N </oddFooter>
  </headerFooter>
  <drawing r:id="rId2"/>
  <legacyDrawing r:id="rId3"/>
  <legacyDrawingHF r:id="rId4"/>
  <oleObjects>
    <mc:AlternateContent xmlns:mc="http://schemas.openxmlformats.org/markup-compatibility/2006">
      <mc:Choice Requires="x14">
        <oleObject progId="Word.Document.12" shapeId="25601" r:id="rId5">
          <objectPr defaultSize="0" autoPict="0" r:id="rId6">
            <anchor moveWithCells="1">
              <from>
                <xdr:col>0</xdr:col>
                <xdr:colOff>0</xdr:colOff>
                <xdr:row>39</xdr:row>
                <xdr:rowOff>76200</xdr:rowOff>
              </from>
              <to>
                <xdr:col>5</xdr:col>
                <xdr:colOff>525780</xdr:colOff>
                <xdr:row>94</xdr:row>
                <xdr:rowOff>60960</xdr:rowOff>
              </to>
            </anchor>
          </objectPr>
        </oleObject>
      </mc:Choice>
      <mc:Fallback>
        <oleObject progId="Word.Document.12" shapeId="25601" r:id="rId5"/>
      </mc:Fallback>
    </mc:AlternateContent>
  </oleObjec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6275F-ECFA-412B-B603-99B49DCDFE30}">
  <sheetPr>
    <tabColor rgb="FFC00000"/>
  </sheetPr>
  <dimension ref="A1:J54"/>
  <sheetViews>
    <sheetView showZeros="0" view="pageLayout" topLeftCell="A28" zoomScale="85" zoomScaleNormal="100" zoomScaleSheetLayoutView="100" zoomScalePageLayoutView="85" workbookViewId="0">
      <selection activeCell="E39" sqref="E39"/>
    </sheetView>
  </sheetViews>
  <sheetFormatPr defaultColWidth="9.21875" defaultRowHeight="13.2"/>
  <cols>
    <col min="1" max="1" width="6.77734375" style="38" customWidth="1"/>
    <col min="2" max="2" width="41.77734375" style="2" customWidth="1"/>
    <col min="3" max="3" width="4.77734375" customWidth="1"/>
    <col min="4" max="4" width="7.77734375" customWidth="1"/>
    <col min="5" max="7" width="12.77734375" customWidth="1"/>
    <col min="8" max="8" width="25.44140625" style="33" customWidth="1"/>
    <col min="9" max="9" width="14" customWidth="1"/>
  </cols>
  <sheetData>
    <row r="1" spans="1:10" s="2" customFormat="1">
      <c r="A1" s="58"/>
      <c r="B1" s="4"/>
      <c r="C1" s="3"/>
      <c r="D1" s="5"/>
      <c r="E1" s="5"/>
      <c r="F1" s="6"/>
      <c r="G1" s="6"/>
      <c r="H1" s="227"/>
      <c r="I1" s="228"/>
      <c r="J1" s="59"/>
    </row>
    <row r="2" spans="1:10" s="2" customFormat="1">
      <c r="A2" s="58"/>
      <c r="B2" s="4"/>
      <c r="C2" s="3"/>
      <c r="D2" s="5"/>
      <c r="E2" s="5"/>
      <c r="F2" s="6"/>
      <c r="G2" s="6"/>
      <c r="H2" s="227"/>
      <c r="I2" s="228"/>
      <c r="J2" s="59"/>
    </row>
    <row r="3" spans="1:10" s="2" customFormat="1">
      <c r="A3" s="60"/>
      <c r="B3" s="61"/>
      <c r="C3" s="62"/>
      <c r="D3" s="63"/>
      <c r="E3" s="63"/>
      <c r="F3" s="64"/>
      <c r="G3" s="6"/>
      <c r="H3" s="227"/>
      <c r="I3" s="228"/>
      <c r="J3" s="59"/>
    </row>
    <row r="4" spans="1:10" s="2" customFormat="1">
      <c r="A4" s="65" t="s">
        <v>0</v>
      </c>
      <c r="C4" s="66"/>
      <c r="D4" s="67"/>
      <c r="G4" s="186"/>
      <c r="H4" s="227"/>
      <c r="I4" s="228"/>
      <c r="J4" s="59"/>
    </row>
    <row r="5" spans="1:10" s="2" customFormat="1">
      <c r="A5" s="264" t="s">
        <v>9</v>
      </c>
      <c r="B5" s="265" t="s">
        <v>10</v>
      </c>
      <c r="C5" s="264" t="s">
        <v>11</v>
      </c>
      <c r="D5" s="263" t="s">
        <v>12</v>
      </c>
      <c r="E5" s="262" t="s">
        <v>152</v>
      </c>
      <c r="F5" s="315" t="s">
        <v>153</v>
      </c>
      <c r="G5" s="229"/>
      <c r="H5" s="227"/>
      <c r="I5" s="228"/>
      <c r="J5" s="59"/>
    </row>
    <row r="7" spans="1:10">
      <c r="A7" s="120" t="s">
        <v>13</v>
      </c>
      <c r="B7" s="121" t="s">
        <v>27</v>
      </c>
      <c r="C7" s="101"/>
      <c r="D7" s="130"/>
      <c r="E7" s="130"/>
      <c r="F7" s="31"/>
      <c r="G7" s="152"/>
      <c r="H7" s="152"/>
      <c r="I7" s="230"/>
    </row>
    <row r="8" spans="1:10">
      <c r="A8" s="34"/>
      <c r="B8" s="4"/>
      <c r="C8" s="13"/>
      <c r="D8" s="31"/>
      <c r="E8" s="31"/>
      <c r="F8" s="32"/>
      <c r="G8" s="32"/>
    </row>
    <row r="9" spans="1:10" ht="26.4">
      <c r="A9" s="34">
        <v>1</v>
      </c>
      <c r="B9" s="35" t="s">
        <v>117</v>
      </c>
      <c r="C9" s="13"/>
      <c r="D9" s="31"/>
      <c r="E9" s="274"/>
      <c r="F9" s="32"/>
      <c r="G9" s="32"/>
    </row>
    <row r="10" spans="1:10" ht="26.4">
      <c r="A10" s="34"/>
      <c r="B10" s="35" t="s">
        <v>14</v>
      </c>
      <c r="C10" s="10" t="s">
        <v>15</v>
      </c>
      <c r="D10" s="31">
        <v>1</v>
      </c>
      <c r="F10" s="300">
        <f t="shared" ref="F10:F39" si="0">D10*E10</f>
        <v>0</v>
      </c>
      <c r="G10" s="41"/>
      <c r="H10" s="41"/>
      <c r="I10" s="32"/>
    </row>
    <row r="11" spans="1:10">
      <c r="A11" s="34"/>
      <c r="B11" s="35"/>
      <c r="C11" s="10"/>
      <c r="D11" s="31"/>
      <c r="F11" s="32">
        <f t="shared" si="0"/>
        <v>0</v>
      </c>
      <c r="G11" s="41"/>
      <c r="H11" s="41"/>
      <c r="I11" s="32"/>
    </row>
    <row r="12" spans="1:10">
      <c r="A12" s="34">
        <v>2</v>
      </c>
      <c r="B12" s="35" t="s">
        <v>66</v>
      </c>
      <c r="C12" s="10" t="s">
        <v>15</v>
      </c>
      <c r="D12" s="31">
        <v>1</v>
      </c>
      <c r="F12" s="300">
        <f t="shared" si="0"/>
        <v>0</v>
      </c>
      <c r="G12" s="41"/>
      <c r="H12" s="41"/>
      <c r="I12" s="32"/>
    </row>
    <row r="13" spans="1:10">
      <c r="A13" s="34"/>
      <c r="B13" s="4"/>
      <c r="C13" s="10"/>
      <c r="D13" s="31"/>
      <c r="F13" s="32">
        <f t="shared" si="0"/>
        <v>0</v>
      </c>
      <c r="G13" s="32"/>
    </row>
    <row r="14" spans="1:10">
      <c r="A14" s="34">
        <v>3</v>
      </c>
      <c r="B14" s="35" t="s">
        <v>25</v>
      </c>
      <c r="C14" s="10" t="s">
        <v>15</v>
      </c>
      <c r="D14" s="31">
        <v>1</v>
      </c>
      <c r="F14" s="300">
        <f t="shared" si="0"/>
        <v>0</v>
      </c>
      <c r="G14" s="41"/>
    </row>
    <row r="15" spans="1:10">
      <c r="A15" s="34"/>
      <c r="B15" s="4"/>
      <c r="C15" s="10"/>
      <c r="D15" s="31"/>
      <c r="F15" s="32">
        <f t="shared" si="0"/>
        <v>0</v>
      </c>
      <c r="G15" s="39"/>
    </row>
    <row r="16" spans="1:10">
      <c r="A16" s="84">
        <v>4</v>
      </c>
      <c r="B16" s="35" t="s">
        <v>26</v>
      </c>
      <c r="C16" s="10" t="s">
        <v>15</v>
      </c>
      <c r="D16" s="31">
        <v>1</v>
      </c>
      <c r="F16" s="300">
        <f t="shared" si="0"/>
        <v>0</v>
      </c>
      <c r="G16" s="41"/>
    </row>
    <row r="17" spans="1:10" ht="12.6" customHeight="1">
      <c r="A17" s="84"/>
      <c r="B17" s="35"/>
      <c r="C17" s="10"/>
      <c r="D17" s="31"/>
      <c r="F17" s="32">
        <f t="shared" si="0"/>
        <v>0</v>
      </c>
      <c r="G17" s="39"/>
    </row>
    <row r="18" spans="1:10" s="2" customFormat="1" ht="26.1" customHeight="1">
      <c r="A18" s="34">
        <v>5</v>
      </c>
      <c r="B18" s="35" t="s">
        <v>90</v>
      </c>
      <c r="C18" s="10" t="s">
        <v>15</v>
      </c>
      <c r="D18" s="31">
        <v>1</v>
      </c>
      <c r="F18" s="300">
        <f t="shared" si="0"/>
        <v>0</v>
      </c>
      <c r="G18" s="41"/>
      <c r="H18" s="85"/>
    </row>
    <row r="19" spans="1:10" s="2" customFormat="1">
      <c r="A19" s="56"/>
      <c r="B19" s="35"/>
      <c r="C19" s="10"/>
      <c r="D19" s="31"/>
      <c r="F19" s="32">
        <f t="shared" si="0"/>
        <v>0</v>
      </c>
      <c r="G19" s="41"/>
      <c r="H19" s="85"/>
    </row>
    <row r="20" spans="1:10" s="2" customFormat="1">
      <c r="A20" s="34">
        <v>6</v>
      </c>
      <c r="B20" s="35" t="s">
        <v>65</v>
      </c>
      <c r="C20" s="10" t="s">
        <v>15</v>
      </c>
      <c r="D20" s="31">
        <v>1</v>
      </c>
      <c r="F20" s="300">
        <f t="shared" si="0"/>
        <v>0</v>
      </c>
      <c r="G20" s="41"/>
      <c r="H20" s="85"/>
    </row>
    <row r="21" spans="1:10" s="48" customFormat="1" ht="12.6" customHeight="1">
      <c r="A21" s="56"/>
      <c r="B21" s="35"/>
      <c r="C21" s="10"/>
      <c r="D21" s="31"/>
      <c r="F21" s="32">
        <f t="shared" si="0"/>
        <v>0</v>
      </c>
      <c r="G21" s="41"/>
    </row>
    <row r="22" spans="1:10" s="48" customFormat="1" ht="26.4">
      <c r="A22" s="34">
        <v>7</v>
      </c>
      <c r="B22" s="35" t="s">
        <v>91</v>
      </c>
      <c r="C22" s="10" t="s">
        <v>15</v>
      </c>
      <c r="D22" s="31">
        <v>1</v>
      </c>
      <c r="F22" s="300">
        <f t="shared" si="0"/>
        <v>0</v>
      </c>
      <c r="G22" s="39"/>
    </row>
    <row r="23" spans="1:10" s="48" customFormat="1" ht="12.6" customHeight="1">
      <c r="A23" s="34"/>
      <c r="F23" s="32">
        <f t="shared" si="0"/>
        <v>0</v>
      </c>
      <c r="G23" s="41"/>
    </row>
    <row r="24" spans="1:10" s="48" customFormat="1" ht="26.1" customHeight="1">
      <c r="A24" s="34">
        <v>8</v>
      </c>
      <c r="B24" s="35" t="s">
        <v>20</v>
      </c>
      <c r="C24" s="10" t="s">
        <v>15</v>
      </c>
      <c r="D24" s="31">
        <v>1</v>
      </c>
      <c r="F24" s="300">
        <f t="shared" si="0"/>
        <v>0</v>
      </c>
      <c r="G24" s="39"/>
    </row>
    <row r="25" spans="1:10" s="48" customFormat="1" ht="12.6" customHeight="1">
      <c r="A25" s="34"/>
      <c r="B25" s="35"/>
      <c r="C25" s="10"/>
      <c r="D25" s="31"/>
      <c r="F25" s="32">
        <f t="shared" si="0"/>
        <v>0</v>
      </c>
      <c r="G25" s="41"/>
    </row>
    <row r="26" spans="1:10" ht="12.6" customHeight="1">
      <c r="A26" s="34">
        <v>9</v>
      </c>
      <c r="B26" s="86" t="s">
        <v>21</v>
      </c>
      <c r="C26" s="10" t="s">
        <v>15</v>
      </c>
      <c r="D26" s="31">
        <v>1</v>
      </c>
      <c r="F26" s="300">
        <f t="shared" si="0"/>
        <v>0</v>
      </c>
      <c r="G26" s="39"/>
    </row>
    <row r="27" spans="1:10" ht="12.6" customHeight="1">
      <c r="A27" s="34"/>
      <c r="B27" s="35"/>
      <c r="C27" s="10"/>
      <c r="D27" s="31"/>
      <c r="F27" s="32">
        <f t="shared" si="0"/>
        <v>0</v>
      </c>
      <c r="G27" s="39"/>
      <c r="I27" s="13"/>
      <c r="J27" s="13"/>
    </row>
    <row r="28" spans="1:10" ht="12.6" customHeight="1">
      <c r="A28" s="34">
        <v>10</v>
      </c>
      <c r="B28" s="35" t="s">
        <v>22</v>
      </c>
      <c r="C28" s="10" t="s">
        <v>15</v>
      </c>
      <c r="D28" s="31">
        <v>1</v>
      </c>
      <c r="F28" s="300">
        <f t="shared" si="0"/>
        <v>0</v>
      </c>
      <c r="G28" s="41"/>
      <c r="I28" s="13"/>
      <c r="J28" s="13"/>
    </row>
    <row r="29" spans="1:10" ht="12.6" customHeight="1">
      <c r="A29" s="34"/>
      <c r="B29" s="35"/>
      <c r="C29" s="10"/>
      <c r="D29" s="31"/>
      <c r="F29" s="32">
        <f t="shared" si="0"/>
        <v>0</v>
      </c>
      <c r="G29" s="41"/>
      <c r="I29" s="13"/>
      <c r="J29" s="13"/>
    </row>
    <row r="30" spans="1:10" ht="12.6" customHeight="1">
      <c r="A30" s="34">
        <v>11</v>
      </c>
      <c r="B30" s="35" t="s">
        <v>23</v>
      </c>
      <c r="C30" s="10" t="s">
        <v>15</v>
      </c>
      <c r="D30" s="31">
        <v>1</v>
      </c>
      <c r="F30" s="300">
        <f t="shared" si="0"/>
        <v>0</v>
      </c>
      <c r="G30" s="41"/>
      <c r="I30" s="13"/>
      <c r="J30" s="13"/>
    </row>
    <row r="31" spans="1:10" ht="12.6" customHeight="1">
      <c r="B31" s="35"/>
      <c r="C31" s="10"/>
      <c r="D31" s="31"/>
      <c r="F31" s="32">
        <f t="shared" si="0"/>
        <v>0</v>
      </c>
      <c r="G31" s="41"/>
      <c r="I31" s="13"/>
      <c r="J31" s="13"/>
    </row>
    <row r="32" spans="1:10" ht="24.6" customHeight="1">
      <c r="A32" s="34">
        <v>12</v>
      </c>
      <c r="B32" s="35" t="s">
        <v>24</v>
      </c>
      <c r="C32" s="10" t="s">
        <v>15</v>
      </c>
      <c r="D32" s="31">
        <v>1</v>
      </c>
      <c r="F32" s="300">
        <f t="shared" si="0"/>
        <v>0</v>
      </c>
      <c r="G32" s="41"/>
      <c r="I32" s="13"/>
      <c r="J32" s="13"/>
    </row>
    <row r="33" spans="1:10" ht="12.6" customHeight="1">
      <c r="A33" s="56"/>
      <c r="B33" s="35"/>
      <c r="C33" s="10"/>
      <c r="D33" s="31"/>
      <c r="E33" s="31"/>
      <c r="F33" s="32">
        <f t="shared" si="0"/>
        <v>0</v>
      </c>
      <c r="G33" s="32"/>
      <c r="I33" s="13"/>
      <c r="J33" s="13"/>
    </row>
    <row r="34" spans="1:10" ht="12.6" customHeight="1">
      <c r="A34" s="34">
        <v>13</v>
      </c>
      <c r="B34" s="35" t="s">
        <v>89</v>
      </c>
      <c r="C34" s="10" t="s">
        <v>15</v>
      </c>
      <c r="D34" s="31">
        <v>1</v>
      </c>
      <c r="F34" s="300">
        <f t="shared" si="0"/>
        <v>0</v>
      </c>
      <c r="G34" s="32"/>
      <c r="I34" s="13"/>
      <c r="J34" s="13"/>
    </row>
    <row r="35" spans="1:10" ht="12.6" customHeight="1">
      <c r="A35" s="56"/>
      <c r="B35" s="35"/>
      <c r="C35" s="10"/>
      <c r="D35" s="31"/>
      <c r="F35" s="32">
        <f t="shared" si="0"/>
        <v>0</v>
      </c>
      <c r="G35" s="32"/>
      <c r="I35" s="13"/>
      <c r="J35" s="13"/>
    </row>
    <row r="36" spans="1:10" ht="25.05" customHeight="1">
      <c r="A36" s="34">
        <v>14</v>
      </c>
      <c r="B36" s="35" t="s">
        <v>88</v>
      </c>
      <c r="C36" s="10" t="s">
        <v>15</v>
      </c>
      <c r="D36" s="31">
        <v>1</v>
      </c>
      <c r="F36" s="300">
        <f t="shared" si="0"/>
        <v>0</v>
      </c>
      <c r="G36" s="32"/>
      <c r="I36" s="13"/>
      <c r="J36" s="13"/>
    </row>
    <row r="37" spans="1:10" ht="12.6" customHeight="1">
      <c r="A37" s="34">
        <v>15</v>
      </c>
      <c r="B37" t="s">
        <v>149</v>
      </c>
      <c r="C37" s="10" t="s">
        <v>15</v>
      </c>
      <c r="D37" s="31">
        <v>1</v>
      </c>
      <c r="F37" s="300">
        <f t="shared" si="0"/>
        <v>0</v>
      </c>
      <c r="G37" s="32"/>
    </row>
    <row r="38" spans="1:10" ht="67.5" customHeight="1">
      <c r="A38" s="34">
        <v>16</v>
      </c>
      <c r="B38" s="2" t="s">
        <v>150</v>
      </c>
      <c r="C38" s="10" t="s">
        <v>15</v>
      </c>
      <c r="D38" s="31">
        <v>1</v>
      </c>
      <c r="F38" s="300">
        <f t="shared" si="0"/>
        <v>0</v>
      </c>
      <c r="I38" s="231"/>
    </row>
    <row r="39" spans="1:10">
      <c r="A39" s="34">
        <v>17</v>
      </c>
      <c r="B39" t="s">
        <v>151</v>
      </c>
      <c r="C39" s="10" t="s">
        <v>15</v>
      </c>
      <c r="D39" s="31">
        <v>1</v>
      </c>
      <c r="F39" s="300">
        <f t="shared" si="0"/>
        <v>0</v>
      </c>
      <c r="G39" s="32"/>
    </row>
    <row r="40" spans="1:10">
      <c r="A40" s="34"/>
      <c r="B40" s="4"/>
      <c r="C40" s="13"/>
      <c r="D40" s="31"/>
      <c r="E40" s="31"/>
      <c r="F40" s="32"/>
      <c r="G40" s="32"/>
    </row>
    <row r="41" spans="1:10" ht="27" thickBot="1">
      <c r="A41" s="34"/>
      <c r="B41" s="254" t="str">
        <f>+CONCATENATE("REKAPITULACIJA - ",B7)</f>
        <v>REKAPITULACIJA - VODENJE IN DOKUMENTACIJA</v>
      </c>
      <c r="C41" s="119"/>
      <c r="D41" s="118"/>
      <c r="E41" s="118"/>
      <c r="F41" s="257">
        <f>SUM(F10:F39)</f>
        <v>0</v>
      </c>
      <c r="G41" s="32"/>
    </row>
    <row r="42" spans="1:10" ht="13.8" thickTop="1">
      <c r="A42" s="34"/>
      <c r="B42" s="4"/>
      <c r="C42" s="13"/>
      <c r="D42" s="31"/>
      <c r="E42" s="31"/>
      <c r="F42" s="32"/>
      <c r="G42" s="32"/>
    </row>
    <row r="43" spans="1:10">
      <c r="A43" s="34"/>
      <c r="B43" s="4"/>
      <c r="C43" s="13"/>
      <c r="D43" s="31"/>
      <c r="E43" s="31"/>
      <c r="F43" s="32"/>
    </row>
    <row r="44" spans="1:10">
      <c r="A44" s="34"/>
      <c r="B44" s="4"/>
      <c r="C44" s="13"/>
      <c r="D44" s="31"/>
      <c r="E44" s="31"/>
      <c r="F44" s="32"/>
    </row>
    <row r="45" spans="1:10">
      <c r="A45" s="34"/>
      <c r="B45" s="341"/>
      <c r="C45" s="13"/>
      <c r="D45" s="31"/>
      <c r="E45" s="31"/>
      <c r="F45" s="32"/>
    </row>
    <row r="46" spans="1:10">
      <c r="B46" s="341"/>
    </row>
    <row r="47" spans="1:10">
      <c r="B47" s="87"/>
    </row>
    <row r="48" spans="1:10">
      <c r="B48" s="87"/>
    </row>
    <row r="49" spans="2:2">
      <c r="B49" s="87"/>
    </row>
    <row r="50" spans="2:2">
      <c r="B50" s="87"/>
    </row>
    <row r="51" spans="2:2">
      <c r="B51" s="87"/>
    </row>
    <row r="52" spans="2:2">
      <c r="B52" s="87"/>
    </row>
    <row r="53" spans="2:2">
      <c r="B53" s="87"/>
    </row>
    <row r="54" spans="2:2">
      <c r="B54" s="87"/>
    </row>
  </sheetData>
  <sheetProtection algorithmName="SHA-512" hashValue="ew1LKQnScr4cOt4+yb6M79l5GJhibUAeBOA7ZcabbaeZUKKVGugkHFQPaVfGNf5JG18KSkzpdxoj2n04JWL3dA==" saltValue="BgbZdZduoMI5AFm6Wi/fhw==" spinCount="100000" sheet="1" objects="1" scenarios="1"/>
  <protectedRanges>
    <protectedRange sqref="E1:E1048576" name="Obseg1"/>
  </protectedRanges>
  <mergeCells count="1">
    <mergeCell ref="B45:B46"/>
  </mergeCells>
  <pageMargins left="0.98425196850393704" right="0.59055118110236227" top="0.59055118110236227" bottom="1.3779527559055118" header="0" footer="0.51181102362204722"/>
  <pageSetup paperSize="9" scale="86" orientation="portrait" r:id="rId1"/>
  <headerFooter>
    <oddFooter xml:space="preserve">&amp;L&amp;8MFE DOM KS ŽERJAV
Rev_0&amp;R&amp;8 &amp;"Arial,Krepko"&amp;18 3.3&amp;"Arial,Običajno"&amp;8
Št. projekta: TREO-P-100/24-E
Stran: &amp;P/&amp;N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8DB0-6A01-4C9B-BCDC-2D6239AE58B8}">
  <sheetPr>
    <tabColor rgb="FFC00000"/>
  </sheetPr>
  <dimension ref="A1:IW172"/>
  <sheetViews>
    <sheetView showZeros="0" view="pageLayout" topLeftCell="A28" zoomScaleNormal="100" zoomScaleSheetLayoutView="100" workbookViewId="0">
      <selection activeCell="E37" sqref="E37"/>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7" t="s">
        <v>152</v>
      </c>
      <c r="F5" s="266" t="s">
        <v>153</v>
      </c>
      <c r="G5" s="229"/>
      <c r="H5" s="229"/>
      <c r="I5" s="229"/>
      <c r="J5" s="59"/>
    </row>
    <row r="6" spans="1:15">
      <c r="A6" s="134"/>
      <c r="B6" s="100"/>
      <c r="C6" s="102"/>
      <c r="D6" s="102"/>
      <c r="E6" s="102"/>
      <c r="F6" s="124"/>
      <c r="G6" s="233"/>
      <c r="O6" s="51"/>
    </row>
    <row r="7" spans="1:15">
      <c r="A7" s="128" t="s">
        <v>16</v>
      </c>
      <c r="B7" s="129" t="s">
        <v>28</v>
      </c>
      <c r="C7" s="102"/>
      <c r="D7" s="130"/>
      <c r="E7" s="102"/>
      <c r="F7" s="152"/>
      <c r="G7" s="32"/>
    </row>
    <row r="8" spans="1:15">
      <c r="A8" s="167" t="s">
        <v>34</v>
      </c>
      <c r="B8" s="91" t="s">
        <v>37</v>
      </c>
      <c r="C8" s="101"/>
      <c r="D8" s="130"/>
      <c r="E8" s="102"/>
      <c r="F8" s="102"/>
      <c r="G8" s="230"/>
      <c r="H8" s="234"/>
      <c r="I8" s="235"/>
    </row>
    <row r="9" spans="1:15" ht="26.4">
      <c r="A9" s="131">
        <v>1</v>
      </c>
      <c r="B9" s="132" t="s">
        <v>102</v>
      </c>
      <c r="C9" s="101" t="s">
        <v>17</v>
      </c>
      <c r="D9" s="130">
        <v>164</v>
      </c>
      <c r="E9" s="102"/>
      <c r="F9" s="303">
        <f t="shared" ref="F9:F37" si="0">D9*E9</f>
        <v>0</v>
      </c>
      <c r="G9" s="233"/>
      <c r="H9" s="236"/>
      <c r="I9" s="237"/>
    </row>
    <row r="10" spans="1:15">
      <c r="A10" s="131"/>
      <c r="B10" s="132"/>
      <c r="C10" s="101"/>
      <c r="D10" s="102"/>
      <c r="E10" s="102"/>
      <c r="F10" s="102">
        <f t="shared" si="0"/>
        <v>0</v>
      </c>
      <c r="G10" s="233"/>
      <c r="H10" s="124"/>
      <c r="I10" s="233"/>
      <c r="J10" s="238"/>
    </row>
    <row r="11" spans="1:15">
      <c r="A11" s="131">
        <v>2</v>
      </c>
      <c r="B11" s="132" t="s">
        <v>135</v>
      </c>
      <c r="C11" s="101" t="s">
        <v>17</v>
      </c>
      <c r="D11" s="130">
        <v>84</v>
      </c>
      <c r="E11" s="175"/>
      <c r="F11" s="303">
        <f t="shared" si="0"/>
        <v>0</v>
      </c>
      <c r="G11" s="233"/>
      <c r="H11" s="154"/>
      <c r="I11" s="233"/>
      <c r="J11" s="238"/>
    </row>
    <row r="12" spans="1:15">
      <c r="A12" s="131"/>
      <c r="F12" s="102">
        <f t="shared" si="0"/>
        <v>0</v>
      </c>
      <c r="G12" s="233"/>
      <c r="H12"/>
      <c r="I12" s="233"/>
      <c r="J12" s="238"/>
    </row>
    <row r="13" spans="1:15">
      <c r="A13" s="167" t="s">
        <v>40</v>
      </c>
      <c r="B13" s="91" t="s">
        <v>39</v>
      </c>
      <c r="C13" s="101"/>
      <c r="D13" s="130"/>
      <c r="E13" s="102"/>
      <c r="F13" s="102">
        <f t="shared" si="0"/>
        <v>0</v>
      </c>
      <c r="G13" s="230"/>
      <c r="H13" s="234"/>
      <c r="I13" s="235"/>
      <c r="J13" s="238"/>
    </row>
    <row r="14" spans="1:15">
      <c r="A14" s="131"/>
      <c r="F14" s="102">
        <f t="shared" si="0"/>
        <v>0</v>
      </c>
      <c r="G14" s="233"/>
      <c r="H14" s="239"/>
      <c r="I14" s="237"/>
      <c r="J14" s="240"/>
    </row>
    <row r="15" spans="1:15">
      <c r="A15" s="131">
        <v>1</v>
      </c>
      <c r="B15" s="132" t="s">
        <v>157</v>
      </c>
      <c r="C15" s="10" t="s">
        <v>17</v>
      </c>
      <c r="D15" s="13">
        <v>1</v>
      </c>
      <c r="F15" s="303">
        <f t="shared" si="0"/>
        <v>0</v>
      </c>
      <c r="G15" s="233"/>
      <c r="H15" s="236"/>
      <c r="I15" s="237"/>
      <c r="J15" s="240"/>
    </row>
    <row r="16" spans="1:15">
      <c r="A16" s="131"/>
      <c r="F16" s="130">
        <f t="shared" si="0"/>
        <v>0</v>
      </c>
      <c r="G16" s="233"/>
      <c r="H16"/>
      <c r="I16" s="233"/>
      <c r="J16" s="240"/>
    </row>
    <row r="17" spans="1:257" ht="12.6" customHeight="1">
      <c r="A17" s="131">
        <v>2</v>
      </c>
      <c r="B17" s="132" t="s">
        <v>156</v>
      </c>
      <c r="C17" s="10" t="s">
        <v>17</v>
      </c>
      <c r="D17" s="13">
        <v>2</v>
      </c>
      <c r="F17" s="303">
        <f t="shared" si="0"/>
        <v>0</v>
      </c>
      <c r="G17" s="233"/>
      <c r="H17" s="236"/>
      <c r="I17" s="237"/>
      <c r="J17" s="241"/>
    </row>
    <row r="18" spans="1:257" ht="12.6" customHeight="1">
      <c r="A18" s="131"/>
      <c r="F18" s="130">
        <f t="shared" si="0"/>
        <v>0</v>
      </c>
      <c r="G18" s="233"/>
      <c r="H18"/>
      <c r="I18" s="233"/>
      <c r="J18" s="241"/>
    </row>
    <row r="19" spans="1:257" ht="15.6" customHeight="1">
      <c r="A19" s="167" t="s">
        <v>38</v>
      </c>
      <c r="B19" s="91" t="s">
        <v>41</v>
      </c>
      <c r="C19" s="101"/>
      <c r="D19" s="130"/>
      <c r="E19" s="102"/>
      <c r="F19" s="130">
        <f t="shared" si="0"/>
        <v>0</v>
      </c>
      <c r="G19" s="230"/>
      <c r="H19" s="152"/>
      <c r="I19" s="230"/>
      <c r="J19" s="242"/>
    </row>
    <row r="20" spans="1:257" ht="15.6" customHeight="1">
      <c r="A20" s="131"/>
      <c r="F20" s="130">
        <f t="shared" si="0"/>
        <v>0</v>
      </c>
      <c r="G20" s="233"/>
      <c r="H20"/>
      <c r="I20" s="233"/>
      <c r="J20" s="242"/>
    </row>
    <row r="21" spans="1:257" ht="15.6" customHeight="1">
      <c r="A21" s="131">
        <v>1</v>
      </c>
      <c r="B21" s="2" t="s">
        <v>83</v>
      </c>
      <c r="C21" s="10" t="s">
        <v>17</v>
      </c>
      <c r="D21" s="95">
        <v>1</v>
      </c>
      <c r="F21" s="303">
        <f t="shared" si="0"/>
        <v>0</v>
      </c>
      <c r="G21" s="233"/>
      <c r="H21"/>
      <c r="I21" s="233"/>
      <c r="J21" s="242"/>
    </row>
    <row r="22" spans="1:257" ht="15.6" customHeight="1">
      <c r="A22" s="131"/>
      <c r="C22" s="10"/>
      <c r="D22" s="95"/>
      <c r="F22" s="102">
        <f t="shared" si="0"/>
        <v>0</v>
      </c>
      <c r="G22" s="233"/>
      <c r="H22"/>
      <c r="I22" s="233"/>
      <c r="J22" s="242"/>
    </row>
    <row r="23" spans="1:257">
      <c r="A23" s="131">
        <v>2</v>
      </c>
      <c r="B23" s="2" t="s">
        <v>33</v>
      </c>
      <c r="C23" s="10" t="s">
        <v>17</v>
      </c>
      <c r="D23" s="31">
        <v>1</v>
      </c>
      <c r="F23" s="303">
        <f t="shared" si="0"/>
        <v>0</v>
      </c>
      <c r="G23" s="233"/>
      <c r="H23"/>
      <c r="I23" s="233"/>
      <c r="J23" s="242"/>
    </row>
    <row r="24" spans="1:257">
      <c r="B24" s="132"/>
      <c r="C24" s="101"/>
      <c r="D24" s="102"/>
      <c r="E24" s="102"/>
      <c r="F24" s="102">
        <f t="shared" si="0"/>
        <v>0</v>
      </c>
      <c r="G24" s="233"/>
      <c r="H24" s="124"/>
      <c r="I24" s="233"/>
      <c r="J24" s="41"/>
    </row>
    <row r="25" spans="1:257">
      <c r="A25" s="38">
        <v>3</v>
      </c>
      <c r="B25" s="132" t="s">
        <v>118</v>
      </c>
      <c r="C25" s="135" t="s">
        <v>18</v>
      </c>
      <c r="D25" s="172">
        <v>8</v>
      </c>
      <c r="F25" s="303">
        <f t="shared" si="0"/>
        <v>0</v>
      </c>
      <c r="G25" s="233"/>
      <c r="H25" s="154"/>
      <c r="I25" s="233"/>
      <c r="J25" s="232"/>
    </row>
    <row r="26" spans="1:257">
      <c r="B26" s="132"/>
      <c r="C26" s="101"/>
      <c r="D26" s="172"/>
      <c r="E26" s="102"/>
      <c r="F26" s="102">
        <f t="shared" si="0"/>
        <v>0</v>
      </c>
      <c r="G26" s="233"/>
      <c r="H26" s="124"/>
      <c r="I26" s="233"/>
      <c r="J26" s="33"/>
    </row>
    <row r="27" spans="1:257" s="200" customFormat="1">
      <c r="A27" s="196">
        <v>4</v>
      </c>
      <c r="B27" s="197" t="s">
        <v>136</v>
      </c>
      <c r="C27" s="135" t="s">
        <v>17</v>
      </c>
      <c r="D27" s="198">
        <v>35</v>
      </c>
      <c r="E27" s="199"/>
      <c r="F27" s="303">
        <f t="shared" si="0"/>
        <v>0</v>
      </c>
      <c r="G27" s="243"/>
      <c r="H27" s="207"/>
      <c r="I27" s="243"/>
      <c r="J27" s="207"/>
    </row>
    <row r="28" spans="1:257" s="200" customFormat="1">
      <c r="A28" s="196"/>
      <c r="B28" s="197"/>
      <c r="C28" s="201"/>
      <c r="D28" s="199"/>
      <c r="E28" s="199"/>
      <c r="F28" s="102">
        <f t="shared" si="0"/>
        <v>0</v>
      </c>
      <c r="G28" s="243"/>
      <c r="I28" s="243"/>
      <c r="J28" s="205"/>
    </row>
    <row r="29" spans="1:257" s="200" customFormat="1">
      <c r="A29" s="202">
        <v>5</v>
      </c>
      <c r="B29" s="201" t="s">
        <v>137</v>
      </c>
      <c r="C29" s="201" t="s">
        <v>18</v>
      </c>
      <c r="D29" s="199">
        <v>5</v>
      </c>
      <c r="E29" s="203"/>
      <c r="F29" s="303">
        <f t="shared" si="0"/>
        <v>0</v>
      </c>
      <c r="G29" s="243"/>
      <c r="H29" s="207"/>
      <c r="I29" s="243"/>
      <c r="J29" s="199"/>
    </row>
    <row r="30" spans="1:257" s="200" customFormat="1">
      <c r="A30" s="202"/>
      <c r="B30" s="162"/>
      <c r="C30" s="199"/>
      <c r="D30" s="199"/>
      <c r="E30" s="199"/>
      <c r="F30" s="102">
        <f t="shared" si="0"/>
        <v>0</v>
      </c>
      <c r="G30" s="243"/>
      <c r="I30" s="243"/>
      <c r="J30" s="199"/>
    </row>
    <row r="31" spans="1:257" s="205" customFormat="1" ht="13.05" customHeight="1">
      <c r="A31" s="202">
        <v>6</v>
      </c>
      <c r="B31" s="201" t="s">
        <v>138</v>
      </c>
      <c r="C31" s="201" t="s">
        <v>17</v>
      </c>
      <c r="D31" s="198">
        <v>80</v>
      </c>
      <c r="E31" s="204"/>
      <c r="F31" s="303">
        <f t="shared" si="0"/>
        <v>0</v>
      </c>
      <c r="G31" s="243"/>
      <c r="H31" s="207"/>
      <c r="I31" s="243"/>
      <c r="J31" s="199"/>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c r="DJ31" s="200"/>
      <c r="DK31" s="200"/>
      <c r="DL31" s="200"/>
      <c r="DM31" s="200"/>
      <c r="DN31" s="200"/>
      <c r="DO31" s="200"/>
      <c r="DP31" s="200"/>
      <c r="DQ31" s="200"/>
      <c r="DR31" s="200"/>
      <c r="DS31" s="200"/>
      <c r="DT31" s="200"/>
      <c r="DU31" s="200"/>
      <c r="DV31" s="200"/>
      <c r="DW31" s="200"/>
      <c r="DX31" s="200"/>
      <c r="DY31" s="200"/>
      <c r="DZ31" s="200"/>
      <c r="EA31" s="200"/>
      <c r="EB31" s="200"/>
      <c r="EC31" s="200"/>
      <c r="ED31" s="200"/>
      <c r="EE31" s="200"/>
      <c r="EF31" s="200"/>
      <c r="EG31" s="200"/>
      <c r="EH31" s="200"/>
      <c r="EI31" s="200"/>
      <c r="EJ31" s="200"/>
      <c r="EK31" s="200"/>
      <c r="EL31" s="200"/>
      <c r="EM31" s="200"/>
      <c r="EN31" s="200"/>
      <c r="EO31" s="200"/>
      <c r="EP31" s="200"/>
      <c r="EQ31" s="200"/>
      <c r="ER31" s="200"/>
      <c r="ES31" s="200"/>
      <c r="ET31" s="200"/>
      <c r="EU31" s="200"/>
      <c r="EV31" s="200"/>
      <c r="EW31" s="200"/>
      <c r="EX31" s="200"/>
      <c r="EY31" s="200"/>
      <c r="EZ31" s="200"/>
      <c r="FA31" s="200"/>
      <c r="FB31" s="200"/>
      <c r="FC31" s="200"/>
      <c r="FD31" s="200"/>
      <c r="FE31" s="200"/>
      <c r="FF31" s="200"/>
      <c r="FG31" s="200"/>
      <c r="FH31" s="200"/>
      <c r="FI31" s="200"/>
      <c r="FJ31" s="200"/>
      <c r="FK31" s="200"/>
      <c r="FL31" s="200"/>
      <c r="FM31" s="200"/>
      <c r="FN31" s="200"/>
      <c r="FO31" s="200"/>
      <c r="FP31" s="200"/>
      <c r="FQ31" s="200"/>
      <c r="FR31" s="200"/>
      <c r="FS31" s="200"/>
      <c r="FT31" s="200"/>
      <c r="FU31" s="200"/>
      <c r="FV31" s="200"/>
      <c r="FW31" s="200"/>
      <c r="FX31" s="200"/>
      <c r="FY31" s="200"/>
      <c r="FZ31" s="200"/>
      <c r="GA31" s="200"/>
      <c r="GB31" s="200"/>
      <c r="GC31" s="200"/>
      <c r="GD31" s="200"/>
      <c r="GE31" s="200"/>
      <c r="GF31" s="200"/>
      <c r="GG31" s="200"/>
      <c r="GH31" s="200"/>
      <c r="GI31" s="200"/>
      <c r="GJ31" s="200"/>
      <c r="GK31" s="200"/>
      <c r="GL31" s="200"/>
      <c r="GM31" s="200"/>
      <c r="GN31" s="200"/>
      <c r="GO31" s="200"/>
      <c r="GP31" s="200"/>
      <c r="GQ31" s="200"/>
      <c r="GR31" s="200"/>
      <c r="GS31" s="200"/>
      <c r="GT31" s="200"/>
      <c r="GU31" s="200"/>
      <c r="GV31" s="200"/>
      <c r="GW31" s="200"/>
      <c r="GX31" s="200"/>
      <c r="GY31" s="200"/>
      <c r="GZ31" s="200"/>
      <c r="HA31" s="200"/>
      <c r="HB31" s="200"/>
      <c r="HC31" s="200"/>
      <c r="HD31" s="200"/>
      <c r="HE31" s="200"/>
      <c r="HF31" s="200"/>
      <c r="HG31" s="200"/>
      <c r="HH31" s="200"/>
      <c r="HI31" s="200"/>
      <c r="HJ31" s="200"/>
      <c r="HK31" s="200"/>
      <c r="HL31" s="200"/>
      <c r="HM31" s="200"/>
      <c r="HN31" s="200"/>
      <c r="HO31" s="200"/>
      <c r="HP31" s="200"/>
      <c r="HQ31" s="200"/>
      <c r="HR31" s="200"/>
      <c r="HS31" s="200"/>
      <c r="HT31" s="200"/>
      <c r="HU31" s="200"/>
      <c r="HV31" s="200"/>
      <c r="HW31" s="200"/>
      <c r="HX31" s="200"/>
      <c r="HY31" s="200"/>
      <c r="HZ31" s="200"/>
      <c r="IA31" s="200"/>
      <c r="IB31" s="200"/>
      <c r="IC31" s="200"/>
      <c r="ID31" s="200"/>
      <c r="IE31" s="200"/>
      <c r="IF31" s="200"/>
      <c r="IG31" s="200"/>
      <c r="IH31" s="200"/>
      <c r="II31" s="200"/>
      <c r="IJ31" s="200"/>
      <c r="IK31" s="200"/>
      <c r="IL31" s="200"/>
      <c r="IM31" s="200"/>
      <c r="IN31" s="200"/>
      <c r="IO31" s="200"/>
      <c r="IP31" s="200"/>
      <c r="IQ31" s="200"/>
      <c r="IR31" s="200"/>
      <c r="IS31" s="200"/>
      <c r="IT31" s="200"/>
      <c r="IU31" s="200"/>
      <c r="IV31" s="200"/>
      <c r="IW31" s="200"/>
    </row>
    <row r="32" spans="1:257" s="205" customFormat="1">
      <c r="A32" s="199"/>
      <c r="D32" s="199"/>
      <c r="F32" s="102">
        <f t="shared" si="0"/>
        <v>0</v>
      </c>
      <c r="G32" s="243"/>
      <c r="I32" s="243"/>
      <c r="J32" s="199"/>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c r="DJ32" s="200"/>
      <c r="DK32" s="200"/>
      <c r="DL32" s="200"/>
      <c r="DM32" s="200"/>
      <c r="DN32" s="200"/>
      <c r="DO32" s="200"/>
      <c r="DP32" s="200"/>
      <c r="DQ32" s="200"/>
      <c r="DR32" s="200"/>
      <c r="DS32" s="200"/>
      <c r="DT32" s="200"/>
      <c r="DU32" s="200"/>
      <c r="DV32" s="200"/>
      <c r="DW32" s="200"/>
      <c r="DX32" s="200"/>
      <c r="DY32" s="200"/>
      <c r="DZ32" s="200"/>
      <c r="EA32" s="200"/>
      <c r="EB32" s="200"/>
      <c r="EC32" s="200"/>
      <c r="ED32" s="200"/>
      <c r="EE32" s="200"/>
      <c r="EF32" s="200"/>
      <c r="EG32" s="200"/>
      <c r="EH32" s="200"/>
      <c r="EI32" s="200"/>
      <c r="EJ32" s="200"/>
      <c r="EK32" s="200"/>
      <c r="EL32" s="200"/>
      <c r="EM32" s="200"/>
      <c r="EN32" s="200"/>
      <c r="EO32" s="200"/>
      <c r="EP32" s="200"/>
      <c r="EQ32" s="200"/>
      <c r="ER32" s="200"/>
      <c r="ES32" s="200"/>
      <c r="ET32" s="200"/>
      <c r="EU32" s="200"/>
      <c r="EV32" s="200"/>
      <c r="EW32" s="200"/>
      <c r="EX32" s="200"/>
      <c r="EY32" s="200"/>
      <c r="EZ32" s="200"/>
      <c r="FA32" s="200"/>
      <c r="FB32" s="200"/>
      <c r="FC32" s="200"/>
      <c r="FD32" s="200"/>
      <c r="FE32" s="200"/>
      <c r="FF32" s="200"/>
      <c r="FG32" s="200"/>
      <c r="FH32" s="200"/>
      <c r="FI32" s="200"/>
      <c r="FJ32" s="200"/>
      <c r="FK32" s="200"/>
      <c r="FL32" s="200"/>
      <c r="FM32" s="200"/>
      <c r="FN32" s="200"/>
      <c r="FO32" s="200"/>
      <c r="FP32" s="200"/>
      <c r="FQ32" s="200"/>
      <c r="FR32" s="200"/>
      <c r="FS32" s="200"/>
      <c r="FT32" s="200"/>
      <c r="FU32" s="200"/>
      <c r="FV32" s="200"/>
      <c r="FW32" s="200"/>
      <c r="FX32" s="200"/>
      <c r="FY32" s="200"/>
      <c r="FZ32" s="200"/>
      <c r="GA32" s="200"/>
      <c r="GB32" s="200"/>
      <c r="GC32" s="200"/>
      <c r="GD32" s="200"/>
      <c r="GE32" s="200"/>
      <c r="GF32" s="200"/>
      <c r="GG32" s="200"/>
      <c r="GH32" s="200"/>
      <c r="GI32" s="200"/>
      <c r="GJ32" s="200"/>
      <c r="GK32" s="200"/>
      <c r="GL32" s="200"/>
      <c r="GM32" s="200"/>
      <c r="GN32" s="200"/>
      <c r="GO32" s="200"/>
      <c r="GP32" s="200"/>
      <c r="GQ32" s="200"/>
      <c r="GR32" s="200"/>
      <c r="GS32" s="200"/>
      <c r="GT32" s="200"/>
      <c r="GU32" s="200"/>
      <c r="GV32" s="200"/>
      <c r="GW32" s="200"/>
      <c r="GX32" s="200"/>
      <c r="GY32" s="200"/>
      <c r="GZ32" s="200"/>
      <c r="HA32" s="200"/>
      <c r="HB32" s="200"/>
      <c r="HC32" s="200"/>
      <c r="HD32" s="200"/>
      <c r="HE32" s="200"/>
      <c r="HF32" s="200"/>
      <c r="HG32" s="200"/>
      <c r="HH32" s="200"/>
      <c r="HI32" s="200"/>
      <c r="HJ32" s="200"/>
      <c r="HK32" s="200"/>
      <c r="HL32" s="200"/>
      <c r="HM32" s="200"/>
      <c r="HN32" s="200"/>
      <c r="HO32" s="200"/>
      <c r="HP32" s="200"/>
      <c r="HQ32" s="200"/>
      <c r="HR32" s="200"/>
      <c r="HS32" s="200"/>
      <c r="HT32" s="200"/>
      <c r="HU32" s="200"/>
      <c r="HV32" s="200"/>
      <c r="HW32" s="200"/>
      <c r="HX32" s="200"/>
      <c r="HY32" s="200"/>
      <c r="HZ32" s="200"/>
      <c r="IA32" s="200"/>
      <c r="IB32" s="200"/>
      <c r="IC32" s="200"/>
      <c r="ID32" s="200"/>
      <c r="IE32" s="200"/>
      <c r="IF32" s="200"/>
      <c r="IG32" s="200"/>
      <c r="IH32" s="200"/>
      <c r="II32" s="200"/>
      <c r="IJ32" s="200"/>
      <c r="IK32" s="200"/>
      <c r="IL32" s="200"/>
      <c r="IM32" s="200"/>
      <c r="IN32" s="200"/>
      <c r="IO32" s="200"/>
      <c r="IP32" s="200"/>
      <c r="IQ32" s="200"/>
      <c r="IR32" s="200"/>
      <c r="IS32" s="200"/>
      <c r="IT32" s="200"/>
      <c r="IU32" s="200"/>
      <c r="IV32" s="200"/>
      <c r="IW32" s="200"/>
    </row>
    <row r="33" spans="1:257">
      <c r="A33" s="131">
        <v>7</v>
      </c>
      <c r="B33" s="132" t="s">
        <v>42</v>
      </c>
      <c r="C33" s="135" t="s">
        <v>18</v>
      </c>
      <c r="D33" s="172">
        <v>30</v>
      </c>
      <c r="E33" s="175"/>
      <c r="F33" s="303">
        <f t="shared" si="0"/>
        <v>0</v>
      </c>
      <c r="G33" s="233"/>
      <c r="H33" s="154"/>
      <c r="I33" s="233"/>
    </row>
    <row r="34" spans="1:257" s="33" customFormat="1">
      <c r="B34" s="132"/>
      <c r="C34" s="101"/>
      <c r="D34" s="172"/>
      <c r="E34" s="102"/>
      <c r="F34" s="102">
        <f t="shared" si="0"/>
        <v>0</v>
      </c>
      <c r="G34" s="233"/>
      <c r="H34" s="124"/>
      <c r="I34" s="23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13">
        <v>8</v>
      </c>
      <c r="B35" s="10" t="s">
        <v>97</v>
      </c>
      <c r="C35" s="101" t="s">
        <v>17</v>
      </c>
      <c r="D35" s="180">
        <v>50</v>
      </c>
      <c r="E35" s="13"/>
      <c r="F35" s="303">
        <f t="shared" si="0"/>
        <v>0</v>
      </c>
      <c r="G35" s="233"/>
      <c r="H35" s="154"/>
      <c r="I35" s="23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13"/>
      <c r="D36" s="192"/>
      <c r="F36" s="102">
        <f t="shared" si="0"/>
        <v>0</v>
      </c>
      <c r="G36" s="233"/>
      <c r="I36" s="23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ht="26.4">
      <c r="A37" s="13">
        <v>9</v>
      </c>
      <c r="B37" s="132" t="s">
        <v>44</v>
      </c>
      <c r="C37" s="10" t="s">
        <v>15</v>
      </c>
      <c r="D37" s="180">
        <v>1</v>
      </c>
      <c r="F37" s="303">
        <f t="shared" si="0"/>
        <v>0</v>
      </c>
      <c r="G37" s="233"/>
      <c r="H37" s="154"/>
      <c r="I37" s="23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1"/>
      <c r="B38" s="123"/>
      <c r="C38" s="101"/>
      <c r="D38" s="193"/>
      <c r="E38" s="175"/>
      <c r="F38" s="298"/>
      <c r="G38" s="233"/>
      <c r="H38" s="154"/>
      <c r="I38" s="23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ht="13.8" thickBot="1">
      <c r="A39" s="131"/>
      <c r="B39" s="156" t="str">
        <f>+CONCATENATE("REKAPITULACIJA - ",B7)</f>
        <v>REKAPITULACIJA - SEZNAM OPREME MFE</v>
      </c>
      <c r="C39" s="157"/>
      <c r="D39" s="194"/>
      <c r="E39" s="176"/>
      <c r="F39" s="296">
        <f>SUM(F9:F37)</f>
        <v>0</v>
      </c>
      <c r="G39" s="231"/>
      <c r="H39" s="126"/>
      <c r="I39" s="231"/>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ht="13.8" thickTop="1">
      <c r="A40" s="131"/>
      <c r="D40" s="192"/>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1"/>
      <c r="D41" s="192"/>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1"/>
      <c r="D42" s="192"/>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02"/>
      <c r="B43" s="52"/>
      <c r="C43" s="69"/>
      <c r="D43" s="195"/>
      <c r="E43" s="13"/>
      <c r="F43" s="297"/>
      <c r="G43" s="32"/>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55"/>
      <c r="D44" s="192"/>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D45" s="192"/>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34"/>
      <c r="D46" s="192"/>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34"/>
      <c r="D47" s="192"/>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131"/>
      <c r="D48" s="192"/>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2:257">
      <c r="B49" s="52"/>
      <c r="C49" s="68"/>
      <c r="D49" s="50"/>
      <c r="F49" s="33"/>
      <c r="G49" s="32"/>
    </row>
    <row r="50" spans="2:257" s="33" customFormat="1">
      <c r="B50" s="132"/>
      <c r="C50" s="135"/>
      <c r="D50" s="172"/>
      <c r="E50" s="175"/>
      <c r="F50" s="298"/>
      <c r="G50" s="32"/>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2:257" s="33" customFormat="1">
      <c r="B51" s="132"/>
      <c r="C51" s="101"/>
      <c r="D51" s="172"/>
      <c r="E51" s="102"/>
      <c r="F51" s="124"/>
      <c r="G51" s="32"/>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2:257" s="33" customFormat="1">
      <c r="B52" s="132"/>
      <c r="C52" s="135"/>
      <c r="D52" s="172"/>
      <c r="E52" s="175"/>
      <c r="F52" s="298"/>
      <c r="G52" s="32"/>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2:257" s="33" customFormat="1">
      <c r="B53" s="132"/>
      <c r="C53" s="135"/>
      <c r="D53" s="172"/>
      <c r="E53" s="175"/>
      <c r="F53" s="124"/>
      <c r="G53" s="32"/>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2:257" s="33" customFormat="1">
      <c r="B54" s="132"/>
      <c r="C54" s="135"/>
      <c r="D54" s="172"/>
      <c r="E54" s="175"/>
      <c r="F54" s="298"/>
      <c r="G54" s="32"/>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2:257" s="33" customFormat="1">
      <c r="B55" s="132"/>
      <c r="C55" s="135"/>
      <c r="D55" s="172"/>
      <c r="E55" s="175"/>
      <c r="F55" s="124"/>
      <c r="G55" s="32"/>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2:257" s="33" customFormat="1">
      <c r="B56" s="132"/>
      <c r="C56" s="135"/>
      <c r="D56" s="172"/>
      <c r="E56" s="175"/>
      <c r="F56" s="298"/>
      <c r="G56" s="32"/>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2:257" s="33" customFormat="1">
      <c r="B57" s="107"/>
      <c r="C57" s="69"/>
      <c r="D57" s="75"/>
      <c r="F57" s="297"/>
      <c r="G57" s="32"/>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2:257" s="33" customFormat="1">
      <c r="B58" s="107"/>
      <c r="C58" s="69"/>
      <c r="D58" s="75"/>
      <c r="G58" s="32"/>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2:257" s="33" customFormat="1">
      <c r="B59" s="107"/>
      <c r="C59" s="69"/>
      <c r="D59" s="75"/>
      <c r="F59" s="297"/>
      <c r="G59" s="32"/>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2:257" s="33" customFormat="1">
      <c r="B60" s="107"/>
      <c r="C60" s="69"/>
      <c r="D60" s="75"/>
      <c r="G60" s="32"/>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2:257" s="33" customFormat="1">
      <c r="B61" s="107"/>
      <c r="C61" s="69"/>
      <c r="D61" s="75"/>
      <c r="F61" s="297"/>
      <c r="G61" s="32"/>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2:257" s="33" customFormat="1">
      <c r="B62" s="107"/>
      <c r="C62" s="69"/>
      <c r="D62" s="75"/>
      <c r="G62" s="32"/>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2:257" s="33" customFormat="1">
      <c r="B63" s="107"/>
      <c r="C63" s="69"/>
      <c r="D63" s="75"/>
      <c r="F63" s="297"/>
      <c r="G63" s="32"/>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2:257" s="33" customFormat="1">
      <c r="B64" s="107"/>
      <c r="C64" s="69"/>
      <c r="D64" s="75"/>
      <c r="F64" s="297"/>
      <c r="G64" s="32"/>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2:257" s="33" customFormat="1">
      <c r="B65" s="107"/>
      <c r="C65" s="69"/>
      <c r="D65" s="75"/>
      <c r="F65" s="297"/>
      <c r="G65" s="32"/>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2:257" s="33" customFormat="1">
      <c r="B66" s="107"/>
      <c r="C66" s="69"/>
      <c r="D66" s="75"/>
      <c r="F66" s="297"/>
      <c r="G66" s="32"/>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2:257" s="33" customFormat="1">
      <c r="B67" s="107"/>
      <c r="C67" s="69"/>
      <c r="D67" s="75"/>
      <c r="F67" s="297"/>
      <c r="G67" s="32"/>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2:257" s="33" customFormat="1">
      <c r="B68" s="107"/>
      <c r="C68" s="69"/>
      <c r="D68" s="75"/>
      <c r="F68" s="297"/>
      <c r="G68" s="32"/>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2:257" s="33" customFormat="1">
      <c r="B69" s="107"/>
      <c r="C69" s="69"/>
      <c r="D69" s="75"/>
      <c r="F69" s="297"/>
      <c r="G69" s="32"/>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2:257" s="33" customFormat="1">
      <c r="B70" s="107"/>
      <c r="C70" s="10"/>
      <c r="D70" s="13"/>
      <c r="G70" s="32"/>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2:257" s="33" customFormat="1">
      <c r="B71" s="107"/>
      <c r="C71" s="69"/>
      <c r="D71" s="75"/>
      <c r="F71" s="297"/>
      <c r="G71" s="32"/>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2:257" s="33" customFormat="1">
      <c r="B72" s="107"/>
      <c r="C72" s="69"/>
      <c r="D72" s="75"/>
      <c r="G72" s="32"/>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2:257" s="33" customFormat="1">
      <c r="B73" s="108"/>
      <c r="C73" s="10"/>
      <c r="D73" s="13"/>
      <c r="G73" s="32"/>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2:257" s="33" customFormat="1">
      <c r="B74" s="108"/>
      <c r="C74" s="70"/>
      <c r="D74" s="109"/>
      <c r="F74" s="297"/>
      <c r="G74" s="32"/>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2:257" s="33" customFormat="1">
      <c r="B75" s="108"/>
      <c r="C75" s="70"/>
      <c r="D75" s="109"/>
      <c r="G75" s="32"/>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2:257" s="33" customFormat="1">
      <c r="B76" s="108"/>
      <c r="C76" s="70"/>
      <c r="D76" s="109"/>
      <c r="G76" s="3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2:257" s="33" customFormat="1">
      <c r="B77" s="108"/>
      <c r="C77" s="70"/>
      <c r="D77" s="109"/>
      <c r="F77" s="297"/>
      <c r="G77" s="32"/>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2:257" s="33" customFormat="1">
      <c r="B78" s="108"/>
      <c r="C78" s="70"/>
      <c r="D78" s="109"/>
      <c r="G78" s="32"/>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2:257" s="33" customFormat="1">
      <c r="B79" s="108"/>
      <c r="C79" s="72"/>
      <c r="D79" s="110"/>
      <c r="F79" s="297"/>
      <c r="G79" s="3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2:257" s="33" customFormat="1">
      <c r="B80" s="108"/>
      <c r="C80" s="72"/>
      <c r="D80" s="110"/>
      <c r="G80" s="32"/>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B81" s="108"/>
      <c r="C81" s="72"/>
      <c r="D81" s="110"/>
      <c r="F81" s="297"/>
      <c r="G81" s="32"/>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B82" s="108"/>
      <c r="C82" s="72"/>
      <c r="D82" s="110"/>
      <c r="G82" s="32"/>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B83" s="108"/>
      <c r="C83" s="72"/>
      <c r="D83" s="110"/>
      <c r="F83" s="297"/>
      <c r="G83" s="32"/>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B84" s="108"/>
      <c r="C84" s="72"/>
      <c r="D84" s="110"/>
      <c r="G84" s="32"/>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B85" s="27"/>
      <c r="C85" s="10"/>
      <c r="D85" s="13"/>
      <c r="G85" s="32"/>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B86" s="108"/>
      <c r="C86" s="72"/>
      <c r="D86" s="110"/>
      <c r="F86" s="297"/>
      <c r="G86" s="32"/>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B87" s="111"/>
      <c r="C87" s="71"/>
      <c r="D87" s="112"/>
      <c r="G87" s="32"/>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B88" s="27"/>
      <c r="C88" s="10"/>
      <c r="D88" s="13"/>
      <c r="G88" s="32"/>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B89" s="108"/>
      <c r="C89" s="72"/>
      <c r="D89" s="110"/>
      <c r="F89" s="297"/>
      <c r="G89" s="32"/>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B90" s="113"/>
      <c r="C90" s="68"/>
      <c r="D90" s="50"/>
      <c r="G90" s="32"/>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B91" s="27"/>
      <c r="C91" s="10"/>
      <c r="D91" s="13"/>
      <c r="G91" s="32"/>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44"/>
      <c r="B92" s="108"/>
      <c r="C92" s="72"/>
      <c r="D92" s="110"/>
      <c r="F92" s="297"/>
      <c r="G92" s="3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8"/>
      <c r="B93" s="108"/>
      <c r="C93" s="72"/>
      <c r="D93" s="110"/>
      <c r="F93" s="297"/>
      <c r="G93" s="32"/>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8"/>
      <c r="B94" s="27"/>
      <c r="C94" s="76"/>
      <c r="D94" s="110"/>
      <c r="F94" s="297"/>
      <c r="G94" s="32"/>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c r="B95" s="89"/>
      <c r="C95" s="10"/>
      <c r="D95" s="13"/>
      <c r="G95" s="3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c r="B96" s="27"/>
      <c r="C96" s="76"/>
      <c r="D96" s="110"/>
      <c r="F96" s="297"/>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c r="B97" s="89"/>
      <c r="C97" s="69"/>
      <c r="D97" s="75"/>
      <c r="G97" s="32"/>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c r="B98" s="27"/>
      <c r="C98" s="76"/>
      <c r="D98" s="110"/>
      <c r="F98" s="297"/>
      <c r="G98" s="32"/>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c r="B99" s="89"/>
      <c r="C99" s="69"/>
      <c r="D99" s="75"/>
      <c r="G99" s="32"/>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c r="B100" s="27"/>
      <c r="C100" s="76"/>
      <c r="D100" s="110"/>
      <c r="F100" s="297"/>
      <c r="G100" s="3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c r="B101" s="27"/>
      <c r="C101" s="76"/>
      <c r="D101" s="110"/>
      <c r="G101" s="3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c r="B102" s="113"/>
      <c r="C102" s="68"/>
      <c r="D102" s="50"/>
      <c r="F102" s="297"/>
      <c r="G102" s="3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c r="B103" s="89"/>
      <c r="C103" s="10"/>
      <c r="D103" s="13"/>
      <c r="G103" s="32"/>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c r="B104" s="113"/>
      <c r="C104" s="68"/>
      <c r="D104" s="50"/>
      <c r="F104" s="297"/>
      <c r="G104" s="32"/>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c r="B105" s="113"/>
      <c r="C105" s="68"/>
      <c r="D105" s="50"/>
      <c r="F105" s="297"/>
      <c r="G105" s="32"/>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ht="12" customHeight="1">
      <c r="A106"/>
      <c r="B106" s="113"/>
      <c r="C106" s="68"/>
      <c r="D106" s="50"/>
      <c r="F106" s="297"/>
      <c r="G106" s="32"/>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ht="12" customHeight="1">
      <c r="A107"/>
      <c r="B107" s="114"/>
      <c r="C107" s="68"/>
      <c r="D107" s="50"/>
      <c r="E107" s="177"/>
      <c r="F107" s="32"/>
      <c r="G107" s="32"/>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c r="B108" s="115"/>
      <c r="C108" s="10"/>
      <c r="D108" s="31"/>
      <c r="E108" s="178"/>
      <c r="F108" s="31"/>
      <c r="G108" s="74"/>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c r="B109" s="27"/>
      <c r="C109" s="10"/>
      <c r="D109" s="13"/>
      <c r="G109" s="244"/>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c r="B110" s="27"/>
      <c r="C110" s="68"/>
      <c r="D110" s="50"/>
      <c r="E110" s="177"/>
      <c r="F110" s="32"/>
      <c r="G110" s="32"/>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c r="B111" s="78"/>
      <c r="C111" s="10"/>
      <c r="D111" s="13"/>
      <c r="E111" s="177"/>
      <c r="F111" s="32"/>
      <c r="G111" s="32"/>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8"/>
      <c r="B112" s="27"/>
      <c r="C112" s="10"/>
      <c r="D112" s="13"/>
      <c r="E112" s="177"/>
      <c r="F112" s="32"/>
      <c r="G112" s="32"/>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8"/>
      <c r="B113" s="96"/>
      <c r="C113" s="10"/>
      <c r="D113" s="31"/>
      <c r="E113" s="13"/>
      <c r="F113" s="32"/>
      <c r="G113" s="32"/>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8"/>
      <c r="G114" s="244"/>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8"/>
      <c r="B115" s="43"/>
      <c r="C115" s="42"/>
      <c r="D115" s="46"/>
      <c r="E115" s="47"/>
      <c r="F115" s="304"/>
      <c r="G115" s="32"/>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8"/>
      <c r="B116" s="43"/>
      <c r="C116" s="42"/>
      <c r="D116" s="47"/>
      <c r="E116" s="47"/>
      <c r="F116"/>
      <c r="G116" s="233"/>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8"/>
      <c r="B117" s="53"/>
      <c r="C117" s="42"/>
      <c r="D117" s="54"/>
      <c r="E117" s="34"/>
      <c r="F117"/>
      <c r="G117" s="233"/>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38"/>
      <c r="B118" s="53"/>
      <c r="C118" s="42"/>
      <c r="D118" s="54"/>
      <c r="E118" s="34"/>
      <c r="F118"/>
      <c r="G118" s="233"/>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38"/>
      <c r="B119" s="53"/>
      <c r="C119" s="42"/>
      <c r="D119" s="54"/>
      <c r="E119" s="34"/>
      <c r="F119"/>
      <c r="G119" s="233"/>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8"/>
      <c r="B120" s="55"/>
      <c r="C120" s="42"/>
      <c r="D120" s="54"/>
      <c r="E120" s="34"/>
      <c r="F120"/>
      <c r="G120" s="233"/>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38"/>
      <c r="B121" s="55"/>
      <c r="C121" s="42"/>
      <c r="D121" s="54"/>
      <c r="E121" s="34"/>
      <c r="F121"/>
      <c r="G121" s="233"/>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8"/>
      <c r="B122" s="15"/>
      <c r="C122" s="42"/>
      <c r="D122" s="54"/>
      <c r="E122" s="34"/>
      <c r="F122"/>
      <c r="G122" s="233"/>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8"/>
      <c r="B123" s="55"/>
      <c r="C123" s="42"/>
      <c r="D123" s="54"/>
      <c r="E123" s="34"/>
      <c r="F123"/>
      <c r="G123" s="23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8"/>
      <c r="B124" s="55"/>
      <c r="C124" s="42"/>
      <c r="D124" s="54"/>
      <c r="E124" s="34"/>
      <c r="F124"/>
      <c r="G124" s="233"/>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8"/>
      <c r="B125" s="55"/>
      <c r="C125" s="42"/>
      <c r="D125" s="54"/>
      <c r="E125" s="34"/>
      <c r="F125"/>
      <c r="G125" s="233"/>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8"/>
      <c r="B126" s="55"/>
      <c r="C126" s="42"/>
      <c r="D126" s="54"/>
      <c r="E126" s="34"/>
      <c r="F126"/>
      <c r="G126" s="233"/>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8"/>
      <c r="B127" s="55"/>
      <c r="C127" s="42"/>
      <c r="D127" s="54"/>
      <c r="E127" s="34"/>
      <c r="F127" s="305"/>
      <c r="G127" s="233"/>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8"/>
      <c r="B128" s="55"/>
      <c r="C128" s="42"/>
      <c r="D128" s="54"/>
      <c r="E128" s="34"/>
      <c r="F128" s="305"/>
      <c r="G128" s="233"/>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8"/>
      <c r="B129" s="55"/>
      <c r="C129" s="42"/>
      <c r="D129" s="54"/>
      <c r="E129" s="34"/>
      <c r="F129" s="305"/>
      <c r="G129" s="233"/>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8"/>
      <c r="B130" s="55"/>
      <c r="C130" s="42"/>
      <c r="D130" s="54"/>
      <c r="E130" s="34"/>
      <c r="F130" s="305"/>
      <c r="G130" s="233"/>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8"/>
      <c r="B131" s="35"/>
      <c r="C131" s="13"/>
      <c r="D131" s="31"/>
      <c r="E131" s="179"/>
      <c r="F131" s="297"/>
      <c r="G131" s="32"/>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8"/>
      <c r="B132" s="35"/>
      <c r="C132" s="13"/>
      <c r="D132" s="31"/>
      <c r="E132" s="13"/>
      <c r="F132" s="297"/>
      <c r="G132" s="32"/>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8"/>
      <c r="B133" s="45"/>
      <c r="C133" s="47"/>
      <c r="D133" s="46"/>
      <c r="E133" s="47"/>
      <c r="F133" s="306"/>
      <c r="G133" s="233"/>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8"/>
      <c r="B134" s="43"/>
      <c r="C134" s="42"/>
      <c r="D134" s="46"/>
      <c r="E134" s="47"/>
      <c r="F134" s="304"/>
      <c r="G134" s="32"/>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8"/>
      <c r="B135" s="43"/>
      <c r="C135" s="42"/>
      <c r="D135" s="47"/>
      <c r="E135" s="47"/>
      <c r="F135"/>
      <c r="G135" s="233"/>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8"/>
      <c r="B136" s="15"/>
      <c r="C136" s="42"/>
      <c r="D136" s="54"/>
      <c r="E136" s="34"/>
      <c r="F136"/>
      <c r="G136" s="233"/>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8"/>
      <c r="B137" s="53"/>
      <c r="C137" s="42"/>
      <c r="D137" s="54"/>
      <c r="E137" s="34"/>
      <c r="F137"/>
      <c r="G137" s="233"/>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8"/>
      <c r="B138" s="53"/>
      <c r="C138" s="42"/>
      <c r="D138" s="54"/>
      <c r="E138" s="34"/>
      <c r="F138"/>
      <c r="G138" s="233"/>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8"/>
      <c r="B139" s="55"/>
      <c r="C139" s="42"/>
      <c r="D139" s="54"/>
      <c r="E139" s="34"/>
      <c r="F139"/>
      <c r="G139" s="233"/>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8"/>
      <c r="B140" s="15"/>
      <c r="C140" s="42"/>
      <c r="D140" s="54"/>
      <c r="E140" s="34"/>
      <c r="F140"/>
      <c r="G140" s="233"/>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B141" s="55"/>
      <c r="C141" s="42"/>
      <c r="D141" s="54"/>
      <c r="E141" s="34"/>
      <c r="F141"/>
      <c r="G141" s="233"/>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8"/>
      <c r="B142" s="55"/>
      <c r="C142" s="42"/>
      <c r="D142" s="54"/>
      <c r="E142" s="34"/>
      <c r="F142"/>
      <c r="G142" s="233"/>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8"/>
      <c r="B143" s="55"/>
      <c r="C143" s="42"/>
      <c r="D143" s="54"/>
      <c r="E143" s="34"/>
      <c r="F143"/>
      <c r="G143" s="233"/>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8"/>
      <c r="B144" s="55"/>
      <c r="C144" s="42"/>
      <c r="D144" s="54"/>
      <c r="E144" s="34"/>
      <c r="F144"/>
      <c r="G144" s="233"/>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8"/>
      <c r="B145" s="55"/>
      <c r="C145" s="42"/>
      <c r="D145" s="54"/>
      <c r="E145" s="34"/>
      <c r="F145"/>
      <c r="G145" s="233"/>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B146" s="55"/>
      <c r="C146" s="42"/>
      <c r="D146" s="54"/>
      <c r="E146" s="34"/>
      <c r="F146"/>
      <c r="G146" s="233"/>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8"/>
      <c r="B147" s="55"/>
      <c r="C147" s="42"/>
      <c r="D147" s="54"/>
      <c r="E147" s="34"/>
      <c r="F147" s="305"/>
      <c r="G147" s="233"/>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8"/>
      <c r="B148" s="55"/>
      <c r="C148" s="42"/>
      <c r="D148" s="54"/>
      <c r="E148" s="34"/>
      <c r="F148" s="305"/>
      <c r="G148" s="233"/>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4"/>
      <c r="B149" s="35"/>
      <c r="C149" s="13"/>
      <c r="D149" s="31"/>
      <c r="E149" s="179"/>
      <c r="F149" s="297"/>
      <c r="G149" s="32"/>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4"/>
      <c r="B150" s="40"/>
      <c r="C150" s="13"/>
      <c r="D150" s="31"/>
      <c r="E150" s="13"/>
      <c r="F150" s="305"/>
      <c r="G150" s="233"/>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4"/>
      <c r="B151" s="45"/>
      <c r="C151" s="47"/>
      <c r="D151" s="46"/>
      <c r="E151" s="47"/>
      <c r="F151" s="306"/>
      <c r="G151" s="233"/>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8"/>
      <c r="B152" s="43"/>
      <c r="C152" s="47"/>
      <c r="D152" s="46"/>
      <c r="E152" s="47"/>
      <c r="F152" s="304"/>
      <c r="G152" s="32"/>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8"/>
      <c r="B153" s="43"/>
      <c r="C153" s="42"/>
      <c r="D153" s="47"/>
      <c r="E153" s="47"/>
      <c r="F153"/>
      <c r="G153" s="233"/>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8"/>
      <c r="B154" s="15"/>
      <c r="C154" s="42"/>
      <c r="D154" s="54"/>
      <c r="E154" s="34"/>
      <c r="F154"/>
      <c r="G154" s="233"/>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8"/>
      <c r="B155" s="55"/>
      <c r="C155" s="42"/>
      <c r="D155" s="73"/>
      <c r="E155" s="34"/>
      <c r="F155"/>
      <c r="G155" s="233"/>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8"/>
      <c r="B156" s="55"/>
      <c r="C156" s="42"/>
      <c r="D156" s="73"/>
      <c r="E156" s="34"/>
      <c r="F156"/>
      <c r="G156" s="233"/>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8"/>
      <c r="B157" s="55"/>
      <c r="C157" s="42"/>
      <c r="D157" s="73"/>
      <c r="E157" s="34"/>
      <c r="F157"/>
      <c r="G15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8"/>
      <c r="B158" s="53"/>
      <c r="C158" s="42"/>
      <c r="D158" s="73"/>
      <c r="E158" s="34"/>
      <c r="F158"/>
      <c r="G15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8"/>
      <c r="B159" s="55"/>
      <c r="C159" s="42"/>
      <c r="D159" s="73"/>
      <c r="E159" s="34"/>
      <c r="F159"/>
      <c r="G159"/>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38"/>
      <c r="B160" s="55"/>
      <c r="C160" s="42"/>
      <c r="D160" s="73"/>
      <c r="E160" s="34"/>
      <c r="F160"/>
      <c r="G16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38"/>
      <c r="B161" s="53"/>
      <c r="C161" s="42"/>
      <c r="D161" s="73"/>
      <c r="E161" s="34"/>
      <c r="F161"/>
      <c r="G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38"/>
      <c r="B162" s="53"/>
      <c r="C162" s="42"/>
      <c r="D162" s="73"/>
      <c r="E162" s="34"/>
      <c r="F162"/>
      <c r="G162"/>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38"/>
      <c r="B163" s="55"/>
      <c r="C163" s="42"/>
      <c r="D163" s="73"/>
      <c r="E163" s="34"/>
      <c r="F163"/>
      <c r="G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38"/>
      <c r="B164" s="55"/>
      <c r="C164" s="42"/>
      <c r="D164" s="73"/>
      <c r="E164" s="34"/>
      <c r="F164"/>
      <c r="G164"/>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38"/>
      <c r="B165" s="55"/>
      <c r="C165" s="42"/>
      <c r="D165" s="73"/>
      <c r="E165" s="34"/>
      <c r="F165"/>
      <c r="G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38"/>
      <c r="B166" s="55"/>
      <c r="C166" s="42"/>
      <c r="D166" s="73"/>
      <c r="E166" s="34"/>
      <c r="F166" s="305"/>
      <c r="G166"/>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8"/>
      <c r="B167" s="55"/>
      <c r="C167" s="42"/>
      <c r="D167" s="73"/>
      <c r="E167" s="34"/>
      <c r="F167" s="305"/>
      <c r="G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34"/>
      <c r="B168" s="35"/>
      <c r="C168" s="13"/>
      <c r="D168" s="31"/>
      <c r="E168" s="179"/>
      <c r="F168" s="297"/>
      <c r="G168" s="32"/>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34"/>
      <c r="B169" s="35"/>
      <c r="C169" s="13"/>
      <c r="D169" s="31"/>
      <c r="E169" s="13"/>
      <c r="F169" s="32"/>
      <c r="G169" s="32"/>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sheetData>
  <sheetProtection algorithmName="SHA-512" hashValue="p3iEYouT9EsBCMkQhE4gY5h4na1jUJdJYKUXcaz84zJoBxcXpPy2e7VBBqICZnwR7/lp4MBgvpqwrwile59TRg==" saltValue="HB9TPihjQkpsYup3QNsri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KS ŽERJAV
Rev_0&amp;C&amp;8&amp;G&amp;10
&amp;R&amp;"Arial,Krepko"&amp;18 3.3&amp;"Arial,Običajno"&amp;8
Št. projekta: TREO-P-100/24-E
Stran: &amp;P/&amp;N </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BECB0-D849-4DCC-8EA1-B13E4E5B9219}">
  <sheetPr>
    <tabColor rgb="FFC00000"/>
  </sheetPr>
  <dimension ref="A1:IW104"/>
  <sheetViews>
    <sheetView showZeros="0" view="pageLayout" zoomScale="70" zoomScaleNormal="100" zoomScaleSheetLayoutView="100" zoomScalePageLayoutView="70" workbookViewId="0">
      <selection activeCell="E21" sqref="E21"/>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5" width="12.77734375" style="13" customWidth="1"/>
    <col min="6" max="7" width="12.77734375" customWidth="1"/>
    <col min="8" max="8" width="25.21875" style="33" customWidth="1"/>
    <col min="9" max="10" width="14" style="13" customWidth="1"/>
    <col min="12" max="12" width="9.77734375" bestFit="1" customWidth="1"/>
    <col min="13" max="13" width="37.77734375" bestFit="1" customWidth="1"/>
    <col min="14" max="14" width="17" customWidth="1"/>
    <col min="15" max="15" width="22.44140625" bestFit="1" customWidth="1"/>
    <col min="16" max="16" width="9.44140625" customWidth="1"/>
  </cols>
  <sheetData>
    <row r="1" spans="1:15" s="2" customFormat="1">
      <c r="A1" s="138"/>
      <c r="B1" s="99"/>
      <c r="C1" s="139"/>
      <c r="D1" s="140"/>
      <c r="E1" s="140"/>
      <c r="F1" s="291"/>
      <c r="G1" s="6"/>
      <c r="H1" s="227"/>
      <c r="I1" s="228"/>
      <c r="J1" s="59"/>
    </row>
    <row r="2" spans="1:15" s="2" customFormat="1">
      <c r="A2" s="138"/>
      <c r="B2" s="99"/>
      <c r="C2" s="139"/>
      <c r="D2" s="140"/>
      <c r="E2" s="140"/>
      <c r="F2" s="291"/>
      <c r="G2" s="6"/>
      <c r="H2" s="227"/>
      <c r="I2" s="228"/>
      <c r="J2" s="59"/>
    </row>
    <row r="3" spans="1:15" s="2" customFormat="1">
      <c r="A3" s="141"/>
      <c r="B3" s="142"/>
      <c r="C3" s="143"/>
      <c r="D3" s="144"/>
      <c r="E3" s="144"/>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6" t="s">
        <v>152</v>
      </c>
      <c r="F5" s="266" t="s">
        <v>153</v>
      </c>
      <c r="G5" s="229"/>
      <c r="H5" s="229"/>
      <c r="I5" s="229"/>
      <c r="J5" s="59"/>
    </row>
    <row r="6" spans="1:15">
      <c r="A6" s="134"/>
      <c r="B6" s="100"/>
      <c r="C6" s="102"/>
      <c r="D6" s="102"/>
      <c r="E6" s="102"/>
      <c r="F6" s="124"/>
      <c r="G6" s="233"/>
      <c r="O6" s="51"/>
    </row>
    <row r="7" spans="1:15">
      <c r="A7" s="128" t="s">
        <v>29</v>
      </c>
      <c r="B7" s="129" t="s">
        <v>43</v>
      </c>
      <c r="C7" s="102"/>
      <c r="D7" s="130"/>
      <c r="E7" s="130"/>
      <c r="F7" s="152"/>
      <c r="G7" s="32"/>
    </row>
    <row r="8" spans="1:15" ht="26.4">
      <c r="A8" s="167" t="s">
        <v>45</v>
      </c>
      <c r="B8" s="91" t="s">
        <v>103</v>
      </c>
      <c r="C8" s="101"/>
      <c r="D8" s="130"/>
      <c r="F8" s="293"/>
      <c r="G8" s="230"/>
      <c r="H8" s="152"/>
      <c r="I8" s="230"/>
    </row>
    <row r="9" spans="1:15" ht="25.05" customHeight="1">
      <c r="A9" s="131">
        <v>1</v>
      </c>
      <c r="B9" s="132" t="s">
        <v>104</v>
      </c>
      <c r="C9" s="101" t="s">
        <v>15</v>
      </c>
      <c r="D9" s="130">
        <v>1</v>
      </c>
      <c r="F9" s="294">
        <f t="shared" ref="F9:F22" si="0">D9*E9</f>
        <v>0</v>
      </c>
      <c r="G9" s="233"/>
      <c r="H9" s="154"/>
      <c r="I9" s="233"/>
    </row>
    <row r="10" spans="1:15">
      <c r="A10" s="131"/>
      <c r="B10" s="132"/>
      <c r="C10" s="101"/>
      <c r="D10" s="102"/>
      <c r="F10" s="113">
        <f t="shared" si="0"/>
        <v>0</v>
      </c>
      <c r="G10" s="233"/>
      <c r="H10" s="124"/>
      <c r="I10" s="233"/>
      <c r="J10" s="238"/>
    </row>
    <row r="11" spans="1:15" ht="26.4">
      <c r="A11" s="131">
        <v>2</v>
      </c>
      <c r="B11" s="132" t="s">
        <v>44</v>
      </c>
      <c r="C11" s="101" t="s">
        <v>15</v>
      </c>
      <c r="D11" s="130">
        <v>1</v>
      </c>
      <c r="F11" s="294">
        <f t="shared" si="0"/>
        <v>0</v>
      </c>
      <c r="G11" s="233"/>
      <c r="H11" s="154"/>
      <c r="I11" s="233"/>
      <c r="J11" s="238"/>
    </row>
    <row r="12" spans="1:15">
      <c r="A12" s="133"/>
      <c r="B12" s="132"/>
      <c r="C12" s="101"/>
      <c r="D12" s="102"/>
      <c r="F12" s="113">
        <f t="shared" si="0"/>
        <v>0</v>
      </c>
      <c r="G12" s="233"/>
      <c r="H12" s="124"/>
      <c r="I12" s="233"/>
      <c r="J12" s="238"/>
    </row>
    <row r="13" spans="1:15" ht="39.6">
      <c r="A13" s="167" t="s">
        <v>46</v>
      </c>
      <c r="B13" s="91" t="s">
        <v>99</v>
      </c>
      <c r="C13" s="101" t="s">
        <v>15</v>
      </c>
      <c r="D13" s="130">
        <v>1</v>
      </c>
      <c r="F13" s="294">
        <f>D13*E13</f>
        <v>0</v>
      </c>
      <c r="G13" s="230"/>
      <c r="H13" s="152"/>
      <c r="I13" s="230"/>
      <c r="J13" s="238"/>
    </row>
    <row r="14" spans="1:15" ht="66">
      <c r="A14" s="131"/>
      <c r="B14" s="100" t="s">
        <v>100</v>
      </c>
      <c r="F14" s="33">
        <f t="shared" si="0"/>
        <v>0</v>
      </c>
      <c r="G14" s="233"/>
      <c r="H14"/>
      <c r="I14" s="233"/>
    </row>
    <row r="15" spans="1:15">
      <c r="A15" s="187" t="s">
        <v>96</v>
      </c>
      <c r="B15" s="188" t="s">
        <v>115</v>
      </c>
      <c r="F15" s="33">
        <f t="shared" si="0"/>
        <v>0</v>
      </c>
      <c r="G15" s="33"/>
      <c r="H15" s="41"/>
      <c r="J15" s="41"/>
      <c r="K15" s="165"/>
      <c r="L15" s="165"/>
      <c r="M15" s="165"/>
    </row>
    <row r="16" spans="1:15" ht="15.6" customHeight="1">
      <c r="F16" s="33">
        <f t="shared" si="0"/>
        <v>0</v>
      </c>
      <c r="G16" s="33"/>
      <c r="J16" s="33"/>
      <c r="K16" s="165"/>
      <c r="L16" s="165"/>
      <c r="M16" s="165"/>
    </row>
    <row r="17" spans="1:257" ht="15.6" customHeight="1">
      <c r="A17" s="202">
        <v>1</v>
      </c>
      <c r="B17" s="316" t="s">
        <v>200</v>
      </c>
      <c r="C17" s="101" t="s">
        <v>17</v>
      </c>
      <c r="D17" s="172">
        <v>80</v>
      </c>
      <c r="E17" s="205"/>
      <c r="F17" s="321">
        <f>E17*D17</f>
        <v>0</v>
      </c>
      <c r="G17" s="13"/>
      <c r="H17"/>
      <c r="I17"/>
      <c r="J17"/>
    </row>
    <row r="18" spans="1:257" s="33" customFormat="1">
      <c r="A18" s="196"/>
      <c r="B18" s="100"/>
      <c r="C18" s="102"/>
      <c r="D18" s="102"/>
      <c r="E18" s="199"/>
      <c r="F18" s="321">
        <f>E18*D18</f>
        <v>0</v>
      </c>
      <c r="G18" s="126"/>
      <c r="H18" s="126"/>
      <c r="I18" s="231"/>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c r="A19" s="202">
        <v>2</v>
      </c>
      <c r="B19" s="316" t="s">
        <v>105</v>
      </c>
      <c r="C19" s="101" t="s">
        <v>17</v>
      </c>
      <c r="D19" s="172">
        <v>432</v>
      </c>
      <c r="E19" s="205"/>
      <c r="F19" s="321">
        <f t="shared" ref="F19:F20" si="1">E19*D19</f>
        <v>0</v>
      </c>
      <c r="G19" s="32"/>
      <c r="I19" s="13"/>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202"/>
      <c r="B20" s="317"/>
      <c r="C20" s="101"/>
      <c r="D20" s="172"/>
      <c r="E20" s="205"/>
      <c r="F20" s="321">
        <f t="shared" si="1"/>
        <v>0</v>
      </c>
      <c r="G20" s="32"/>
      <c r="I20" s="13"/>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c r="A21" s="202">
        <v>3</v>
      </c>
      <c r="B21" s="316" t="s">
        <v>139</v>
      </c>
      <c r="C21" s="101" t="s">
        <v>17</v>
      </c>
      <c r="D21" s="172">
        <v>512</v>
      </c>
      <c r="E21" s="205"/>
      <c r="F21" s="321">
        <f>E21*D21</f>
        <v>0</v>
      </c>
      <c r="G21" s="233"/>
      <c r="H21" s="154"/>
      <c r="I21" s="233"/>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131"/>
      <c r="B22" s="132"/>
      <c r="C22" s="10"/>
      <c r="D22" s="13"/>
      <c r="E22" s="13"/>
      <c r="F22" s="113">
        <f t="shared" si="0"/>
        <v>0</v>
      </c>
      <c r="G22" s="32"/>
      <c r="I22" s="13"/>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ht="27" thickBot="1">
      <c r="A23" s="13"/>
      <c r="B23" s="156" t="str">
        <f>+CONCATENATE("REKAPITULACIJA - ",B7)</f>
        <v>REKAPITULACIJA - SEZNAM OPREME KONSTRUKCIJE</v>
      </c>
      <c r="C23" s="157"/>
      <c r="D23" s="158"/>
      <c r="E23" s="159"/>
      <c r="F23" s="322">
        <f>SUM(F9:F21)</f>
        <v>0</v>
      </c>
      <c r="G23" s="32"/>
      <c r="I23" s="13"/>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ht="13.8" thickTop="1">
      <c r="A24" s="44"/>
      <c r="B24" s="108"/>
      <c r="C24" s="72"/>
      <c r="D24" s="110"/>
      <c r="F24" s="113"/>
      <c r="G24" s="32"/>
      <c r="I24" s="13"/>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A25" s="38"/>
      <c r="B25" s="108"/>
      <c r="C25" s="72"/>
      <c r="D25" s="110"/>
      <c r="F25" s="113"/>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13"/>
      <c r="B26" s="132"/>
      <c r="C26" s="10"/>
      <c r="D26" s="180"/>
      <c r="F26" s="113"/>
      <c r="G26" s="32"/>
      <c r="I26" s="13"/>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c r="B27" s="89"/>
      <c r="C27" s="10"/>
      <c r="D27" s="13"/>
      <c r="F27" s="113"/>
      <c r="G27" s="32"/>
      <c r="I27" s="13"/>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c r="B28" s="27"/>
      <c r="C28" s="76"/>
      <c r="D28" s="110"/>
      <c r="F28" s="113"/>
      <c r="G28" s="32"/>
      <c r="I28" s="13"/>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c r="A29"/>
      <c r="B29" s="89"/>
      <c r="C29" s="69"/>
      <c r="D29" s="75"/>
      <c r="F29" s="113"/>
      <c r="G29" s="32"/>
      <c r="I29" s="13"/>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c r="F30" s="113"/>
      <c r="G30" s="32"/>
      <c r="I30" s="13"/>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c r="A31"/>
      <c r="B31" s="89"/>
      <c r="C31" s="69"/>
      <c r="D31" s="75"/>
      <c r="F31" s="113"/>
      <c r="G31" s="32"/>
      <c r="I31" s="13"/>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c r="B32" s="27"/>
      <c r="C32" s="76"/>
      <c r="D32" s="110"/>
      <c r="F32" s="113"/>
      <c r="G32" s="32"/>
      <c r="I32" s="13"/>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ht="12" customHeight="1">
      <c r="A33"/>
      <c r="B33" s="27"/>
      <c r="C33" s="76"/>
      <c r="D33" s="110"/>
      <c r="F33" s="113"/>
      <c r="G33" s="32"/>
      <c r="I33" s="1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ht="12" customHeight="1">
      <c r="A34"/>
      <c r="B34" s="113"/>
      <c r="C34" s="68"/>
      <c r="D34" s="50"/>
      <c r="F34" s="113"/>
      <c r="G34" s="32"/>
      <c r="I34" s="1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c r="B35" s="89"/>
      <c r="C35" s="10"/>
      <c r="D35" s="13"/>
      <c r="F35" s="113"/>
      <c r="G35" s="74"/>
      <c r="I35" s="1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c r="B36" s="113"/>
      <c r="C36" s="68"/>
      <c r="D36" s="50"/>
      <c r="F36" s="113"/>
      <c r="G36" s="244"/>
      <c r="I36" s="1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c r="B37" s="113"/>
      <c r="C37" s="68"/>
      <c r="D37" s="50"/>
      <c r="F37" s="113"/>
      <c r="G37" s="32"/>
      <c r="I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c r="B38" s="113"/>
      <c r="C38" s="68"/>
      <c r="D38" s="50"/>
      <c r="F38" s="113"/>
      <c r="G38" s="32"/>
      <c r="I38" s="1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c r="B39" s="114"/>
      <c r="C39" s="68"/>
      <c r="D39" s="50"/>
      <c r="E39" s="50"/>
      <c r="F39" s="113"/>
      <c r="G39" s="32"/>
      <c r="I39" s="1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c r="B40" s="115"/>
      <c r="C40" s="10"/>
      <c r="D40" s="31"/>
      <c r="E40" s="74"/>
      <c r="F40" s="113"/>
      <c r="G40" s="32"/>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c r="B41" s="27"/>
      <c r="C41" s="10"/>
      <c r="D41" s="13"/>
      <c r="F41" s="113"/>
      <c r="G41" s="244"/>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c r="B42" s="27"/>
      <c r="C42" s="68"/>
      <c r="D42" s="50"/>
      <c r="E42" s="50"/>
      <c r="F42" s="113"/>
      <c r="G42" s="32"/>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c r="B43" s="78"/>
      <c r="C43" s="10"/>
      <c r="D43" s="13"/>
      <c r="E43" s="50"/>
      <c r="F43" s="113"/>
      <c r="G43" s="233"/>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38"/>
      <c r="B44" s="27"/>
      <c r="C44" s="10"/>
      <c r="D44" s="13"/>
      <c r="E44" s="50"/>
      <c r="F44" s="113"/>
      <c r="G44" s="233"/>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38"/>
      <c r="B45" s="96"/>
      <c r="C45" s="10"/>
      <c r="D45" s="31"/>
      <c r="E45" s="31"/>
      <c r="F45" s="113"/>
      <c r="G45" s="233"/>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38"/>
      <c r="G46" s="233"/>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38"/>
      <c r="B47" s="43"/>
      <c r="C47" s="42"/>
      <c r="D47" s="46"/>
      <c r="E47" s="46"/>
      <c r="F47" s="304"/>
      <c r="G47" s="233"/>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38"/>
      <c r="B48" s="43"/>
      <c r="C48" s="42"/>
      <c r="D48" s="47"/>
      <c r="E48" s="47"/>
      <c r="F48"/>
      <c r="G48" s="233"/>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s="38"/>
      <c r="B49" s="53"/>
      <c r="C49" s="42"/>
      <c r="D49" s="54"/>
      <c r="E49" s="54"/>
      <c r="F49"/>
      <c r="G49" s="233"/>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38"/>
      <c r="B50" s="53"/>
      <c r="C50" s="42"/>
      <c r="D50" s="54"/>
      <c r="E50" s="54"/>
      <c r="F50"/>
      <c r="G50" s="233"/>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38"/>
      <c r="B51" s="53"/>
      <c r="C51" s="42"/>
      <c r="D51" s="54"/>
      <c r="E51" s="54"/>
      <c r="F51"/>
      <c r="G51" s="233"/>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38"/>
      <c r="B52" s="55"/>
      <c r="C52" s="42"/>
      <c r="D52" s="54"/>
      <c r="E52" s="54"/>
      <c r="F52"/>
      <c r="G52" s="233"/>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8"/>
      <c r="B53" s="55"/>
      <c r="C53" s="42"/>
      <c r="D53" s="54"/>
      <c r="E53" s="54"/>
      <c r="F53"/>
      <c r="G53" s="233"/>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8"/>
      <c r="B54" s="15"/>
      <c r="C54" s="42"/>
      <c r="D54" s="54"/>
      <c r="E54" s="54"/>
      <c r="F54"/>
      <c r="G54" s="233"/>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8"/>
      <c r="B55" s="55"/>
      <c r="C55" s="42"/>
      <c r="D55" s="54"/>
      <c r="E55" s="54"/>
      <c r="F55"/>
      <c r="G55" s="233"/>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8"/>
      <c r="B56" s="55"/>
      <c r="C56" s="42"/>
      <c r="D56" s="54"/>
      <c r="E56" s="54"/>
      <c r="F56"/>
      <c r="G56" s="233"/>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8"/>
      <c r="B57" s="55"/>
      <c r="C57" s="42"/>
      <c r="D57" s="54"/>
      <c r="E57" s="54"/>
      <c r="F57"/>
      <c r="G57" s="233"/>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38"/>
      <c r="B58" s="55"/>
      <c r="C58" s="42"/>
      <c r="D58" s="54"/>
      <c r="E58" s="54"/>
      <c r="F58"/>
      <c r="G58" s="32"/>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38"/>
      <c r="B59" s="55"/>
      <c r="C59" s="42"/>
      <c r="D59" s="54"/>
      <c r="E59" s="54"/>
      <c r="F59" s="305"/>
      <c r="G59" s="32"/>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8"/>
      <c r="B60" s="55"/>
      <c r="C60" s="42"/>
      <c r="D60" s="54"/>
      <c r="E60" s="54"/>
      <c r="F60" s="305"/>
      <c r="G60" s="233"/>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8"/>
      <c r="B61" s="55"/>
      <c r="C61" s="42"/>
      <c r="D61" s="54"/>
      <c r="E61" s="54"/>
      <c r="F61" s="305"/>
      <c r="G61" s="32"/>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8"/>
      <c r="B62" s="55"/>
      <c r="C62" s="42"/>
      <c r="D62" s="54"/>
      <c r="E62" s="54"/>
      <c r="F62" s="305"/>
      <c r="G62" s="233"/>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38"/>
      <c r="B63" s="35"/>
      <c r="C63" s="13"/>
      <c r="D63" s="31"/>
      <c r="E63" s="77"/>
      <c r="F63" s="297"/>
      <c r="G63" s="233"/>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8"/>
      <c r="B64" s="35"/>
      <c r="C64" s="13"/>
      <c r="D64" s="31"/>
      <c r="E64" s="31"/>
      <c r="F64" s="297"/>
      <c r="G64" s="233"/>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8"/>
      <c r="B65" s="45"/>
      <c r="C65" s="47"/>
      <c r="D65" s="46"/>
      <c r="E65" s="46"/>
      <c r="F65" s="306"/>
      <c r="G65" s="233"/>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8"/>
      <c r="B66" s="43"/>
      <c r="C66" s="42"/>
      <c r="D66" s="46"/>
      <c r="E66" s="46"/>
      <c r="F66" s="304"/>
      <c r="G66" s="233"/>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8"/>
      <c r="B67" s="43"/>
      <c r="C67" s="42"/>
      <c r="D67" s="47"/>
      <c r="E67" s="47"/>
      <c r="F67"/>
      <c r="G67" s="23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8"/>
      <c r="B68" s="15"/>
      <c r="C68" s="42"/>
      <c r="D68" s="54"/>
      <c r="E68" s="54"/>
      <c r="F68"/>
      <c r="G68" s="233"/>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8"/>
      <c r="B69" s="53"/>
      <c r="C69" s="42"/>
      <c r="D69" s="54"/>
      <c r="E69" s="54"/>
      <c r="F69"/>
      <c r="G69" s="233"/>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8"/>
      <c r="B70" s="53"/>
      <c r="C70" s="42"/>
      <c r="D70" s="54"/>
      <c r="E70" s="54"/>
      <c r="F70"/>
      <c r="G70" s="233"/>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38"/>
      <c r="B71" s="55"/>
      <c r="C71" s="42"/>
      <c r="D71" s="54"/>
      <c r="E71" s="54"/>
      <c r="F71"/>
      <c r="G71" s="23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38"/>
      <c r="B72" s="15"/>
      <c r="C72" s="42"/>
      <c r="D72" s="54"/>
      <c r="E72" s="54"/>
      <c r="F72"/>
      <c r="G72" s="233"/>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38"/>
      <c r="B73" s="55"/>
      <c r="C73" s="42"/>
      <c r="D73" s="54"/>
      <c r="E73" s="54"/>
      <c r="F73"/>
      <c r="G73" s="233"/>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8"/>
      <c r="B74" s="55"/>
      <c r="C74" s="42"/>
      <c r="D74" s="54"/>
      <c r="E74" s="54"/>
      <c r="F74"/>
      <c r="G74" s="233"/>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8"/>
      <c r="B75" s="55"/>
      <c r="C75" s="42"/>
      <c r="D75" s="54"/>
      <c r="E75" s="54"/>
      <c r="F75"/>
      <c r="G75" s="233"/>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8"/>
      <c r="B76" s="55"/>
      <c r="C76" s="42"/>
      <c r="D76" s="54"/>
      <c r="E76" s="54"/>
      <c r="F76"/>
      <c r="G76" s="3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8"/>
      <c r="B77" s="55"/>
      <c r="C77" s="42"/>
      <c r="D77" s="54"/>
      <c r="E77" s="54"/>
      <c r="F77"/>
      <c r="G77" s="233"/>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B78" s="55"/>
      <c r="C78" s="42"/>
      <c r="D78" s="54"/>
      <c r="E78" s="54"/>
      <c r="F78"/>
      <c r="G78" s="233"/>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8"/>
      <c r="B79" s="55"/>
      <c r="C79" s="42"/>
      <c r="D79" s="54"/>
      <c r="E79" s="54"/>
      <c r="F79" s="305"/>
      <c r="G79" s="3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8"/>
      <c r="B80" s="55"/>
      <c r="C80" s="42"/>
      <c r="D80" s="54"/>
      <c r="E80" s="54"/>
      <c r="F80" s="305"/>
      <c r="G80" s="233"/>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4"/>
      <c r="B81" s="35"/>
      <c r="C81" s="13"/>
      <c r="D81" s="31"/>
      <c r="E81" s="77"/>
      <c r="F81" s="297"/>
      <c r="G81" s="233"/>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4"/>
      <c r="B82" s="40"/>
      <c r="C82" s="13"/>
      <c r="D82" s="31"/>
      <c r="E82" s="31"/>
      <c r="F82" s="305"/>
      <c r="G82" s="233"/>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4"/>
      <c r="B83" s="45"/>
      <c r="C83" s="47"/>
      <c r="D83" s="46"/>
      <c r="E83" s="46"/>
      <c r="F83" s="306"/>
      <c r="G83" s="233"/>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8"/>
      <c r="B84" s="43"/>
      <c r="C84" s="47"/>
      <c r="D84" s="46"/>
      <c r="E84" s="46"/>
      <c r="F84" s="304"/>
      <c r="G84"/>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38"/>
      <c r="B85" s="43"/>
      <c r="C85" s="42"/>
      <c r="D85" s="47"/>
      <c r="E85" s="47"/>
      <c r="F85"/>
      <c r="G85"/>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8"/>
      <c r="B86" s="15"/>
      <c r="C86" s="42"/>
      <c r="D86" s="54"/>
      <c r="E86" s="54"/>
      <c r="F86"/>
      <c r="G86"/>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8"/>
      <c r="B87" s="55"/>
      <c r="C87" s="42"/>
      <c r="D87" s="73"/>
      <c r="E87" s="54"/>
      <c r="F87"/>
      <c r="G87"/>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8"/>
      <c r="B88" s="55"/>
      <c r="C88" s="42"/>
      <c r="D88" s="73"/>
      <c r="E88" s="54"/>
      <c r="F88"/>
      <c r="G88"/>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8"/>
      <c r="B89" s="55"/>
      <c r="C89" s="42"/>
      <c r="D89" s="73"/>
      <c r="E89" s="54"/>
      <c r="F89"/>
      <c r="G89"/>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8"/>
      <c r="B90" s="53"/>
      <c r="C90" s="42"/>
      <c r="D90" s="73"/>
      <c r="E90" s="54"/>
      <c r="F90"/>
      <c r="G90"/>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38"/>
      <c r="B91" s="55"/>
      <c r="C91" s="42"/>
      <c r="D91" s="73"/>
      <c r="E91" s="54"/>
      <c r="F91"/>
      <c r="G91"/>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8"/>
      <c r="B92" s="55"/>
      <c r="C92" s="42"/>
      <c r="D92" s="73"/>
      <c r="E92" s="54"/>
      <c r="F92"/>
      <c r="G9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8"/>
      <c r="B93" s="53"/>
      <c r="C93" s="42"/>
      <c r="D93" s="73"/>
      <c r="E93" s="54"/>
      <c r="F93"/>
      <c r="G93"/>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8"/>
      <c r="B94" s="53"/>
      <c r="C94" s="42"/>
      <c r="D94" s="73"/>
      <c r="E94" s="54"/>
      <c r="F94"/>
      <c r="G94"/>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38"/>
      <c r="B95" s="55"/>
      <c r="C95" s="42"/>
      <c r="D95" s="73"/>
      <c r="E95" s="54"/>
      <c r="F95"/>
      <c r="G95" s="3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8"/>
      <c r="B96" s="55"/>
      <c r="C96" s="42"/>
      <c r="D96" s="73"/>
      <c r="E96" s="54"/>
      <c r="F96"/>
      <c r="G96" s="3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8"/>
      <c r="B97" s="55"/>
      <c r="C97" s="42"/>
      <c r="D97" s="73"/>
      <c r="E97" s="54"/>
      <c r="F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8"/>
      <c r="B98" s="55"/>
      <c r="C98" s="42"/>
      <c r="D98" s="73"/>
      <c r="E98" s="54"/>
      <c r="F98" s="305"/>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8"/>
      <c r="B99" s="55"/>
      <c r="C99" s="42"/>
      <c r="D99" s="73"/>
      <c r="E99" s="54"/>
      <c r="F99" s="305"/>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c r="A100" s="34"/>
      <c r="B100" s="35"/>
      <c r="D100" s="31"/>
      <c r="E100" s="77"/>
      <c r="F100" s="297"/>
    </row>
    <row r="101" spans="1:257">
      <c r="A101" s="34"/>
      <c r="B101" s="35"/>
      <c r="D101" s="31"/>
      <c r="E101" s="31"/>
      <c r="F101" s="32"/>
    </row>
    <row r="102" spans="1:257">
      <c r="A102" s="33"/>
      <c r="B102" s="33"/>
      <c r="C102" s="33"/>
      <c r="D102" s="33"/>
      <c r="E102" s="33"/>
      <c r="F102" s="33"/>
    </row>
    <row r="103" spans="1:257">
      <c r="A103" s="33"/>
      <c r="B103" s="33"/>
      <c r="C103" s="33"/>
      <c r="D103" s="33"/>
      <c r="E103" s="33"/>
      <c r="F103" s="33"/>
    </row>
    <row r="104" spans="1:257">
      <c r="A104" s="33"/>
      <c r="B104" s="33"/>
      <c r="C104" s="33"/>
      <c r="D104" s="33"/>
      <c r="E104" s="33"/>
      <c r="F104" s="33"/>
    </row>
  </sheetData>
  <sheetProtection algorithmName="SHA-512" hashValue="m8n2y+gYYBhgki5vwMBxrmGm7tHso0m06I8Eqmiscj+/JryJ6C0+JnuewvBQIpQhEHnNoxwZeZ8swXav3J53XQ==" saltValue="l3SlTFCoxgeZ2hWWPL3I9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KS ŽERJAV
Rev_0&amp;C&amp;8&amp;G&amp;10
&amp;R&amp;"Arial,Krepko"&amp;18 3.3&amp;"Arial,Običajno"&amp;8
Št. projekta: TREO-P-100/24-E
Stran: &amp;P/&amp;N </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0120F-21C6-4F6B-AD2C-56BF10E70BF8}">
  <sheetPr>
    <tabColor rgb="FFC00000"/>
  </sheetPr>
  <dimension ref="A1:IW181"/>
  <sheetViews>
    <sheetView showZeros="0" view="pageLayout" zoomScale="85" zoomScaleNormal="100" zoomScaleSheetLayoutView="100" zoomScalePageLayoutView="85" workbookViewId="0">
      <selection activeCell="E12" sqref="E12"/>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257" s="2" customFormat="1">
      <c r="A1" s="138"/>
      <c r="B1" s="99"/>
      <c r="C1" s="139"/>
      <c r="D1" s="140"/>
      <c r="E1" s="140"/>
      <c r="F1" s="291"/>
      <c r="G1" s="6"/>
      <c r="H1" s="227"/>
      <c r="I1" s="228"/>
      <c r="J1" s="59"/>
    </row>
    <row r="2" spans="1:257" s="2" customFormat="1">
      <c r="A2" s="138"/>
      <c r="B2" s="99"/>
      <c r="C2" s="139"/>
      <c r="D2" s="140"/>
      <c r="E2" s="140"/>
      <c r="F2" s="291"/>
      <c r="G2" s="6"/>
      <c r="H2" s="227"/>
      <c r="I2" s="228"/>
      <c r="J2" s="59"/>
    </row>
    <row r="3" spans="1:257" s="2" customFormat="1">
      <c r="A3" s="141"/>
      <c r="B3" s="142"/>
      <c r="C3" s="143"/>
      <c r="D3" s="144"/>
      <c r="E3" s="144"/>
      <c r="F3" s="292"/>
      <c r="G3" s="6"/>
      <c r="H3" s="227"/>
      <c r="I3" s="228"/>
      <c r="J3" s="59"/>
    </row>
    <row r="4" spans="1:257" s="2" customFormat="1">
      <c r="A4" s="145" t="s">
        <v>0</v>
      </c>
      <c r="B4" s="100"/>
      <c r="C4" s="146"/>
      <c r="D4" s="147"/>
      <c r="E4" s="100"/>
      <c r="F4" s="100"/>
      <c r="G4" s="186"/>
      <c r="H4" s="227"/>
      <c r="I4" s="228"/>
      <c r="J4" s="59"/>
    </row>
    <row r="5" spans="1:257" s="2" customFormat="1">
      <c r="A5" s="267" t="s">
        <v>9</v>
      </c>
      <c r="B5" s="269" t="s">
        <v>10</v>
      </c>
      <c r="C5" s="267" t="s">
        <v>11</v>
      </c>
      <c r="D5" s="268" t="s">
        <v>12</v>
      </c>
      <c r="E5" s="266" t="s">
        <v>152</v>
      </c>
      <c r="F5" s="266" t="s">
        <v>153</v>
      </c>
      <c r="G5" s="229"/>
      <c r="H5" s="229"/>
      <c r="I5" s="229"/>
      <c r="J5" s="59"/>
    </row>
    <row r="6" spans="1:257">
      <c r="A6" s="134"/>
      <c r="B6" s="100"/>
      <c r="C6" s="101"/>
      <c r="D6" s="102"/>
      <c r="E6" s="102"/>
      <c r="F6" s="124"/>
      <c r="O6" s="51"/>
    </row>
    <row r="7" spans="1:257">
      <c r="A7" s="128" t="s">
        <v>29</v>
      </c>
      <c r="B7" s="129" t="s">
        <v>32</v>
      </c>
      <c r="C7" s="101"/>
      <c r="D7" s="130"/>
      <c r="E7" s="275"/>
      <c r="F7" s="152"/>
      <c r="G7" s="32"/>
    </row>
    <row r="8" spans="1:257">
      <c r="A8" s="136" t="s">
        <v>35</v>
      </c>
      <c r="B8" s="91" t="s">
        <v>113</v>
      </c>
      <c r="C8" s="160"/>
      <c r="D8" s="161"/>
      <c r="F8" s="309"/>
      <c r="G8" s="246"/>
      <c r="H8" s="77"/>
      <c r="I8" s="246"/>
    </row>
    <row r="9" spans="1:257" ht="26.4">
      <c r="A9" s="131"/>
      <c r="B9" s="132" t="s">
        <v>126</v>
      </c>
      <c r="C9" s="101" t="s">
        <v>17</v>
      </c>
      <c r="D9" s="130">
        <v>1</v>
      </c>
      <c r="E9" s="153"/>
      <c r="F9" s="294">
        <f>D9*E9</f>
        <v>0</v>
      </c>
      <c r="H9" s="77"/>
      <c r="I9"/>
      <c r="J9" s="238"/>
    </row>
    <row r="10" spans="1:257">
      <c r="C10" s="101"/>
      <c r="D10" s="124"/>
      <c r="E10" s="33"/>
      <c r="F10" s="295">
        <f>D10*E10</f>
        <v>0</v>
      </c>
    </row>
    <row r="11" spans="1:257">
      <c r="A11" s="136" t="s">
        <v>36</v>
      </c>
      <c r="B11" s="91" t="s">
        <v>123</v>
      </c>
      <c r="C11" s="160"/>
      <c r="D11" s="161"/>
      <c r="F11" s="295">
        <f>D11*E11</f>
        <v>0</v>
      </c>
      <c r="G11" s="246"/>
      <c r="H11" s="77"/>
      <c r="I11" s="246"/>
    </row>
    <row r="12" spans="1:257" ht="26.4">
      <c r="A12" s="131"/>
      <c r="B12" s="132" t="s">
        <v>126</v>
      </c>
      <c r="C12" s="101" t="s">
        <v>17</v>
      </c>
      <c r="D12" s="130">
        <v>1</v>
      </c>
      <c r="E12" s="153"/>
      <c r="F12" s="294">
        <f>D12*E12</f>
        <v>0</v>
      </c>
      <c r="H12" s="77"/>
      <c r="I12"/>
    </row>
    <row r="13" spans="1:257" s="33" customFormat="1">
      <c r="C13" s="13"/>
      <c r="D13" s="13"/>
      <c r="F13" s="297"/>
      <c r="I13" s="13"/>
      <c r="J13" s="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s="33" customFormat="1" ht="27" thickBot="1">
      <c r="A14" s="37"/>
      <c r="B14" s="156" t="str">
        <f>+CONCATENATE("REKAPITULACIJA - ",B7)</f>
        <v>REKAPITULACIJA - SEZNAM OPREME STIKALNIH BLOKOV</v>
      </c>
      <c r="C14" s="157"/>
      <c r="D14" s="158"/>
      <c r="E14" s="158"/>
      <c r="F14" s="296">
        <f>SUM(F9:F12)</f>
        <v>0</v>
      </c>
      <c r="G14" s="231"/>
      <c r="H14" s="231"/>
      <c r="I14" s="231"/>
      <c r="J14" s="13"/>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s="33" customFormat="1" ht="13.8" thickTop="1">
      <c r="A15" s="37"/>
      <c r="E15" s="13"/>
      <c r="I15" s="13"/>
      <c r="J15" s="13"/>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s="33" customFormat="1">
      <c r="A16" s="37"/>
      <c r="B16" s="27"/>
      <c r="C16" s="10"/>
      <c r="D16" s="95"/>
      <c r="F16" s="297"/>
      <c r="J16" s="13"/>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s="33" customFormat="1">
      <c r="A17" s="37"/>
      <c r="J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33" customFormat="1">
      <c r="A18" s="37"/>
      <c r="B18" s="4"/>
      <c r="C18" s="10"/>
      <c r="D18" s="13"/>
      <c r="F18" s="297"/>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3" customFormat="1">
      <c r="A19" s="38"/>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3" customFormat="1">
      <c r="A20" s="37"/>
      <c r="B20" s="4"/>
      <c r="C20" s="10"/>
      <c r="D20" s="13"/>
      <c r="F20" s="297"/>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3" customFormat="1">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3" customFormat="1">
      <c r="A22" s="37"/>
      <c r="B22" s="4"/>
      <c r="C22" s="10"/>
      <c r="D22" s="13"/>
      <c r="F22" s="297"/>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3" customFormat="1">
      <c r="A23" s="37"/>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3" customFormat="1">
      <c r="A24" s="13"/>
      <c r="B24" s="96"/>
      <c r="C24" s="10"/>
      <c r="D24" s="95"/>
      <c r="F24" s="297"/>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3" customFormat="1">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3" customFormat="1">
      <c r="A26" s="37"/>
      <c r="B26" s="96"/>
      <c r="C26" s="10"/>
      <c r="D26" s="95"/>
      <c r="F26" s="297"/>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3" customFormat="1">
      <c r="A27" s="37"/>
      <c r="B27" s="89"/>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3" customFormat="1">
      <c r="A28" s="37"/>
      <c r="B28" s="96"/>
      <c r="C28" s="10"/>
      <c r="D28" s="95"/>
      <c r="E28" s="74"/>
      <c r="F28" s="297"/>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3" customFormat="1" ht="12.6" customHeight="1">
      <c r="A29" s="38"/>
      <c r="B29" s="89"/>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3" customFormat="1">
      <c r="A30" s="37"/>
      <c r="B30" s="96"/>
      <c r="C30" s="10"/>
      <c r="D30" s="95"/>
      <c r="E30" s="74"/>
      <c r="F30" s="297"/>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3" customFormat="1">
      <c r="B31" s="89"/>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3" customFormat="1">
      <c r="A32" s="37"/>
      <c r="B32" s="96"/>
      <c r="C32" s="10"/>
      <c r="D32" s="95"/>
      <c r="E32" s="74"/>
      <c r="F32" s="297"/>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3" customFormat="1">
      <c r="A33" s="37"/>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3" customFormat="1">
      <c r="A34" s="37"/>
      <c r="B34" s="96"/>
      <c r="C34" s="10"/>
      <c r="D34" s="95"/>
      <c r="E34" s="74"/>
      <c r="F34" s="297"/>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3" customFormat="1">
      <c r="A35" s="37"/>
      <c r="B35" s="162"/>
      <c r="C35" s="10"/>
      <c r="D35" s="95"/>
      <c r="E35" s="74"/>
      <c r="F35" s="297"/>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c r="A36" s="13"/>
      <c r="B36" s="96"/>
      <c r="C36" s="10"/>
      <c r="D36" s="95"/>
      <c r="F36" s="297"/>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ht="16.05" customHeight="1">
      <c r="A37" s="13"/>
      <c r="B37" s="89"/>
      <c r="E37" s="13"/>
      <c r="F37"/>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c r="A38" s="13"/>
      <c r="B38" s="4"/>
      <c r="C38" s="10"/>
      <c r="D38" s="95"/>
      <c r="F38" s="297"/>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4"/>
      <c r="F39" s="297"/>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c r="A40" s="13"/>
      <c r="B40" s="4"/>
      <c r="C40" s="10"/>
      <c r="D40" s="95"/>
      <c r="F40" s="297"/>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c r="A41" s="13"/>
      <c r="B41" s="4"/>
      <c r="F41" s="297"/>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4"/>
      <c r="C42" s="10"/>
      <c r="D42" s="95"/>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4"/>
      <c r="C43" s="10"/>
      <c r="D43" s="95"/>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4"/>
      <c r="C44" s="10"/>
      <c r="D44" s="95"/>
      <c r="F44" s="297"/>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4"/>
      <c r="F45" s="297"/>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ht="10.5" customHeight="1">
      <c r="A46" s="13"/>
      <c r="B46" s="4"/>
      <c r="C46" s="10"/>
      <c r="D46" s="95"/>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A47" s="13"/>
      <c r="B47" s="4"/>
      <c r="F47" s="297"/>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13"/>
      <c r="B48" s="4"/>
      <c r="C48" s="10"/>
      <c r="D48" s="95"/>
      <c r="F48" s="297"/>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c r="A49" s="13"/>
      <c r="B49" s="4"/>
      <c r="C49" s="10"/>
      <c r="D49" s="95"/>
      <c r="F49" s="297"/>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c r="A50" s="13"/>
      <c r="B50" s="2"/>
      <c r="C50" s="10"/>
      <c r="D50" s="95"/>
      <c r="F50" s="297"/>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c r="A51" s="13"/>
      <c r="B51" s="2"/>
      <c r="C51" s="13"/>
      <c r="D51" s="13"/>
      <c r="F51"/>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c r="A52" s="13"/>
      <c r="B52" s="96"/>
      <c r="C52" s="10"/>
      <c r="D52" s="95"/>
      <c r="F52" s="297"/>
      <c r="G52"/>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c r="A53" s="37"/>
      <c r="B53" s="170"/>
      <c r="C53" s="10"/>
      <c r="D53" s="95"/>
      <c r="E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7"/>
      <c r="B54" s="170"/>
      <c r="C54" s="10"/>
      <c r="D54" s="95"/>
      <c r="F54" s="297"/>
      <c r="J54" s="13"/>
      <c r="K54"/>
      <c r="L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A55" s="37"/>
      <c r="B55" s="170"/>
      <c r="C55" s="10"/>
      <c r="D55" s="95"/>
      <c r="J55" s="13"/>
      <c r="K55"/>
      <c r="L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70"/>
      <c r="C56" s="10"/>
      <c r="D56" s="95"/>
      <c r="F56" s="297"/>
      <c r="J56" s="13"/>
      <c r="K56"/>
      <c r="L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13"/>
      <c r="B57" s="170"/>
      <c r="C57" s="10"/>
      <c r="D57" s="95"/>
      <c r="J57" s="13"/>
      <c r="K57"/>
      <c r="L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170"/>
      <c r="C58" s="10"/>
      <c r="D58" s="95"/>
      <c r="F58" s="297"/>
      <c r="J58" s="13"/>
      <c r="K58"/>
      <c r="L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A59" s="13"/>
      <c r="B59" s="4"/>
      <c r="C59" s="10"/>
      <c r="D59" s="13"/>
      <c r="F59" s="297"/>
      <c r="J59" s="13"/>
      <c r="K59"/>
      <c r="L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13"/>
      <c r="B60" s="27"/>
      <c r="C60" s="10"/>
      <c r="D60" s="95"/>
      <c r="F60" s="297"/>
      <c r="J60" s="13"/>
      <c r="K60"/>
      <c r="L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B61" s="27"/>
      <c r="K61"/>
      <c r="L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13"/>
      <c r="B62" s="27"/>
      <c r="C62" s="10"/>
      <c r="D62" s="95"/>
      <c r="F62" s="297"/>
      <c r="J62" s="95"/>
      <c r="K62"/>
      <c r="L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B63" s="27"/>
      <c r="K63"/>
      <c r="L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27"/>
      <c r="C64" s="10"/>
      <c r="D64" s="95"/>
      <c r="F64" s="297"/>
      <c r="H64" s="27"/>
      <c r="K64"/>
      <c r="L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13"/>
      <c r="H65" s="96"/>
      <c r="I65" s="10"/>
      <c r="J65" s="95"/>
      <c r="K65"/>
      <c r="L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96"/>
      <c r="C66" s="10"/>
      <c r="D66" s="95"/>
      <c r="F66" s="297"/>
      <c r="H66" s="27"/>
      <c r="J66" s="95"/>
      <c r="K66"/>
      <c r="L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H67" s="96"/>
      <c r="I67" s="10"/>
      <c r="K67"/>
      <c r="L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B68" s="4"/>
      <c r="C68" s="10"/>
      <c r="D68" s="13"/>
      <c r="F68" s="297"/>
      <c r="H68" s="27"/>
      <c r="J68"/>
      <c r="K68"/>
      <c r="L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H69" s="27"/>
      <c r="I69" s="10"/>
      <c r="K69"/>
      <c r="L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13"/>
      <c r="F70" s="297"/>
      <c r="H70" s="27"/>
      <c r="J70" s="95"/>
      <c r="K70"/>
      <c r="L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4"/>
      <c r="C71" s="10"/>
      <c r="D71" s="13"/>
      <c r="H71" s="27"/>
      <c r="I71" s="10"/>
      <c r="K71"/>
      <c r="L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13"/>
      <c r="F72" s="297"/>
      <c r="H72" s="27"/>
      <c r="J72" s="95"/>
      <c r="K72"/>
      <c r="L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c r="A73" s="13"/>
      <c r="B73" s="4"/>
      <c r="C73" s="10"/>
      <c r="E73" s="33"/>
      <c r="F73" s="33"/>
      <c r="G73" s="33"/>
      <c r="H73" s="27"/>
      <c r="I73" s="10"/>
      <c r="J73" s="33"/>
    </row>
    <row r="74" spans="1:257" s="33" customFormat="1">
      <c r="A74" s="37"/>
      <c r="B74" s="4"/>
      <c r="C74" s="10"/>
      <c r="D74" s="13"/>
      <c r="F74" s="297"/>
      <c r="H74" s="27"/>
      <c r="J74" s="95"/>
      <c r="K74"/>
      <c r="L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7"/>
      <c r="H75" s="27"/>
      <c r="I75" s="10"/>
      <c r="K75"/>
      <c r="L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37"/>
      <c r="B76" s="4"/>
      <c r="C76" s="10"/>
      <c r="D76" s="13"/>
      <c r="F76" s="297"/>
      <c r="H76" s="27"/>
      <c r="J76" s="95"/>
      <c r="K76"/>
      <c r="L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37"/>
      <c r="H77" s="96"/>
      <c r="I77" s="10"/>
      <c r="K77"/>
      <c r="L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37"/>
      <c r="B78" s="4"/>
      <c r="C78" s="10"/>
      <c r="D78" s="13"/>
      <c r="F78" s="297"/>
      <c r="H78" s="27"/>
      <c r="J78" s="95"/>
      <c r="K78"/>
      <c r="L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37"/>
      <c r="H79" s="27"/>
      <c r="I79" s="10"/>
      <c r="K79"/>
      <c r="L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4"/>
      <c r="C80" s="10"/>
      <c r="D80" s="13"/>
      <c r="F80" s="297"/>
      <c r="H80" s="27"/>
      <c r="J80" s="95"/>
      <c r="K80"/>
      <c r="L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H81" s="27"/>
      <c r="I81" s="10"/>
      <c r="K81"/>
      <c r="L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4"/>
      <c r="B82" s="4"/>
      <c r="C82" s="10"/>
      <c r="D82" s="13"/>
      <c r="F82" s="297"/>
      <c r="H82" s="27"/>
      <c r="J82" s="95"/>
      <c r="K82"/>
      <c r="L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B83" s="2"/>
      <c r="C83" s="13"/>
      <c r="D83" s="13"/>
      <c r="F83" s="297"/>
      <c r="H83" s="27"/>
      <c r="J83" s="95"/>
      <c r="K83"/>
      <c r="L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13"/>
      <c r="B84" s="4"/>
      <c r="C84" s="10"/>
      <c r="D84" s="31"/>
      <c r="F84" s="297"/>
      <c r="H84" s="27"/>
      <c r="J84"/>
      <c r="K84"/>
      <c r="L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H85" s="27"/>
      <c r="I85" s="10"/>
      <c r="K85"/>
      <c r="L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95"/>
      <c r="F86" s="297"/>
      <c r="H86" s="27"/>
      <c r="J86"/>
      <c r="K86"/>
      <c r="L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13"/>
      <c r="B87" s="96"/>
      <c r="C87" s="10"/>
      <c r="D87" s="95"/>
      <c r="H87" s="10"/>
      <c r="I87" s="10"/>
      <c r="K87"/>
      <c r="L87"/>
      <c r="M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13"/>
      <c r="B88" s="4"/>
      <c r="C88" s="10"/>
      <c r="D88" s="13"/>
      <c r="F88" s="297"/>
      <c r="H88" s="10"/>
      <c r="I88" s="10"/>
      <c r="K88"/>
      <c r="L88"/>
      <c r="M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13"/>
      <c r="H89" s="10"/>
      <c r="I89" s="69"/>
      <c r="K89"/>
      <c r="L89"/>
      <c r="M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13"/>
      <c r="B90" s="96"/>
      <c r="C90" s="10"/>
      <c r="D90" s="95"/>
      <c r="F90" s="297"/>
      <c r="J90" s="13"/>
      <c r="K90"/>
      <c r="L90"/>
      <c r="M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F91" s="297"/>
      <c r="I91" s="10"/>
      <c r="J91" s="13"/>
      <c r="K91"/>
      <c r="L91"/>
      <c r="M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96"/>
      <c r="C92" s="10"/>
      <c r="D92" s="95"/>
      <c r="F92" s="297"/>
      <c r="J92" s="13"/>
      <c r="K92"/>
      <c r="L92"/>
      <c r="M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F93" s="297"/>
      <c r="J93" s="13"/>
      <c r="K93"/>
      <c r="L93"/>
      <c r="M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5"/>
      <c r="F94" s="297"/>
      <c r="J94" s="13"/>
      <c r="K94"/>
      <c r="L94"/>
      <c r="M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c r="A95" s="13"/>
      <c r="J95" s="13"/>
      <c r="K95"/>
      <c r="L95"/>
      <c r="M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J96" s="13"/>
      <c r="K96"/>
      <c r="L96"/>
      <c r="M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02"/>
      <c r="B97" s="27"/>
      <c r="J97" s="13"/>
      <c r="K97"/>
      <c r="L97"/>
      <c r="M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02"/>
      <c r="B98" s="27"/>
      <c r="C98" s="10"/>
      <c r="D98" s="95"/>
      <c r="F98" s="297"/>
      <c r="J98" s="13"/>
      <c r="K98"/>
      <c r="L98"/>
      <c r="M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02"/>
      <c r="B99" s="27"/>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02"/>
      <c r="B100" s="27"/>
      <c r="C100" s="10"/>
      <c r="D100" s="95"/>
      <c r="F100" s="297"/>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81"/>
      <c r="B101" s="27"/>
      <c r="F101" s="297"/>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89"/>
      <c r="B102" s="96"/>
      <c r="C102" s="10"/>
      <c r="D102" s="95"/>
      <c r="F102" s="297"/>
      <c r="G102" s="246"/>
      <c r="H102" s="77"/>
      <c r="I102" s="246"/>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26"/>
      <c r="B103" s="27"/>
      <c r="I103" s="247"/>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3"/>
      <c r="B104" s="27"/>
      <c r="C104" s="10"/>
      <c r="D104" s="95"/>
      <c r="E104" s="74"/>
      <c r="F104" s="297"/>
      <c r="I104" s="247"/>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26"/>
      <c r="B105" s="27"/>
      <c r="I105" s="242"/>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02"/>
      <c r="B106" s="101"/>
      <c r="C106" s="126"/>
      <c r="D106" s="102"/>
      <c r="F106" s="297"/>
      <c r="I106" s="32"/>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02"/>
      <c r="B107" s="101"/>
      <c r="C107" s="135"/>
      <c r="D107" s="102"/>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02"/>
      <c r="B108" s="99"/>
      <c r="C108" s="101"/>
      <c r="D108" s="130"/>
      <c r="F108" s="297"/>
      <c r="I108" s="32"/>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3"/>
      <c r="B109" s="126"/>
      <c r="C109" s="126"/>
      <c r="D109" s="126"/>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3"/>
      <c r="B110" s="100"/>
      <c r="C110" s="101"/>
      <c r="D110" s="137"/>
      <c r="F110" s="297"/>
      <c r="I110" s="32"/>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F111" s="297"/>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B112" s="10"/>
      <c r="C112" s="69"/>
      <c r="D112"/>
      <c r="F112" s="297"/>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13"/>
      <c r="B114" s="27"/>
      <c r="C114" s="10"/>
      <c r="D114" s="95"/>
      <c r="E114" s="74"/>
      <c r="F114" s="297"/>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13"/>
      <c r="B115" s="27"/>
      <c r="C115" s="10"/>
      <c r="D115" s="95"/>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13"/>
      <c r="B116" s="27"/>
      <c r="C116" s="10"/>
      <c r="D116" s="95"/>
      <c r="F116" s="297"/>
      <c r="I116" s="32"/>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13"/>
      <c r="B117" s="27"/>
      <c r="I117" s="32"/>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B118" s="27"/>
      <c r="C118" s="10"/>
      <c r="D118" s="95"/>
      <c r="E118" s="74"/>
      <c r="F118" s="297"/>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C119" s="10"/>
      <c r="D119" s="95"/>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B120" s="10"/>
      <c r="C120" s="69"/>
      <c r="D120"/>
      <c r="F120" s="297"/>
      <c r="I120" s="32"/>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10"/>
      <c r="C121" s="69"/>
      <c r="D121"/>
      <c r="E121" s="13"/>
      <c r="I121" s="32"/>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37"/>
      <c r="B122" s="4"/>
      <c r="C122" s="10"/>
      <c r="D122" s="95"/>
      <c r="F122" s="297"/>
      <c r="I122" s="32"/>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37"/>
      <c r="I123" s="32"/>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10"/>
      <c r="C124" s="10"/>
      <c r="D124" s="95"/>
      <c r="F124" s="297"/>
      <c r="H124" s="248"/>
      <c r="I124" s="32"/>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4"/>
      <c r="H125" s="41"/>
      <c r="I125" s="32"/>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4"/>
      <c r="C126" s="10"/>
      <c r="D126"/>
      <c r="F126" s="298"/>
      <c r="H126" s="41"/>
      <c r="I126" s="32"/>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H127" s="41"/>
      <c r="I127" s="32"/>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10"/>
      <c r="C128" s="10"/>
      <c r="D128"/>
      <c r="F128" s="297"/>
      <c r="H128" s="41"/>
      <c r="I128" s="32"/>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c r="A129" s="37"/>
      <c r="B129" s="10"/>
      <c r="C129" s="10"/>
      <c r="D129"/>
      <c r="E129" s="33"/>
      <c r="F129" s="33"/>
      <c r="G129" s="33"/>
      <c r="H129" s="41"/>
      <c r="I129" s="32"/>
    </row>
    <row r="130" spans="1:257" s="33" customFormat="1">
      <c r="A130" s="13"/>
      <c r="B130" s="101"/>
      <c r="C130" s="101"/>
      <c r="D130" s="124"/>
      <c r="F130" s="297"/>
      <c r="H130" s="41"/>
      <c r="I130" s="32"/>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101"/>
      <c r="C131" s="101"/>
      <c r="D131" s="124"/>
      <c r="I131" s="32"/>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2"/>
      <c r="C132" s="101"/>
      <c r="D132" s="124"/>
      <c r="F132" s="297"/>
      <c r="G132"/>
      <c r="H132" s="41"/>
      <c r="I132" s="32"/>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101"/>
      <c r="C133" s="101"/>
      <c r="D133" s="124"/>
      <c r="I133" s="32"/>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101"/>
      <c r="C134" s="101"/>
      <c r="D134" s="124"/>
      <c r="E134" s="74"/>
      <c r="F134" s="297"/>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44"/>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131"/>
      <c r="B138" s="99"/>
      <c r="C138" s="101"/>
      <c r="D138" s="137"/>
      <c r="E138" s="102"/>
      <c r="F138" s="298"/>
      <c r="G138"/>
      <c r="I138" s="32"/>
      <c r="J138" s="13"/>
      <c r="K138"/>
      <c r="L138"/>
      <c r="M138"/>
      <c r="N138"/>
      <c r="O138" s="96"/>
      <c r="P138" s="10"/>
      <c r="Q138" s="95"/>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131"/>
      <c r="B139" s="99"/>
      <c r="C139" s="101"/>
      <c r="D139" s="137"/>
      <c r="E139" s="102"/>
      <c r="F139" s="124"/>
      <c r="G139"/>
      <c r="I139" s="13"/>
      <c r="J139" s="13"/>
      <c r="K139"/>
      <c r="L139"/>
      <c r="M139"/>
      <c r="N139"/>
      <c r="O139" s="27"/>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131"/>
      <c r="B140" s="4"/>
      <c r="C140" s="10"/>
      <c r="D140" s="13"/>
      <c r="E140" s="102"/>
      <c r="F140" s="298"/>
      <c r="G140"/>
      <c r="I140" s="13"/>
      <c r="J140" s="13"/>
      <c r="K140"/>
      <c r="L140"/>
      <c r="M140"/>
      <c r="N140"/>
      <c r="O140" s="27"/>
      <c r="P140" s="10"/>
      <c r="Q140" s="95"/>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131"/>
      <c r="B141" s="99"/>
      <c r="C141" s="101"/>
      <c r="D141" s="137"/>
      <c r="E141" s="102"/>
      <c r="F141" s="124"/>
      <c r="G141"/>
      <c r="I141" s="13"/>
      <c r="J141" s="13"/>
      <c r="K141"/>
      <c r="L141"/>
      <c r="M141"/>
      <c r="N141"/>
      <c r="O141" s="27"/>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31"/>
      <c r="B142" s="99"/>
      <c r="C142" s="101"/>
      <c r="D142" s="137"/>
      <c r="E142" s="102"/>
      <c r="F142" s="298"/>
      <c r="G142"/>
      <c r="I142" s="13"/>
      <c r="J142" s="13"/>
      <c r="K142"/>
      <c r="L142"/>
      <c r="M142"/>
      <c r="N142"/>
      <c r="O142" s="27"/>
      <c r="P142" s="10"/>
      <c r="Q142" s="95"/>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c r="A143" s="131"/>
      <c r="B143" s="99"/>
      <c r="C143" s="101"/>
      <c r="D143" s="137"/>
      <c r="E143" s="102"/>
      <c r="F143" s="124"/>
      <c r="O143" s="27"/>
      <c r="P143" s="33"/>
      <c r="Q143" s="33"/>
    </row>
    <row r="144" spans="1:257">
      <c r="A144" s="131"/>
      <c r="B144" s="123"/>
      <c r="C144" s="124"/>
      <c r="D144" s="130"/>
      <c r="E144" s="168"/>
      <c r="F144" s="298"/>
      <c r="I144" s="32"/>
      <c r="O144" s="27"/>
      <c r="P144" s="10"/>
      <c r="Q144" s="95"/>
    </row>
    <row r="145" spans="1:17">
      <c r="A145" s="131"/>
      <c r="B145" s="99"/>
      <c r="C145" s="101"/>
      <c r="D145" s="130"/>
      <c r="E145" s="102"/>
      <c r="F145" s="124"/>
      <c r="I145" s="32"/>
      <c r="O145" s="27"/>
      <c r="P145" s="33"/>
      <c r="Q145" s="33"/>
    </row>
    <row r="146" spans="1:17">
      <c r="A146" s="131"/>
      <c r="B146" s="99"/>
      <c r="C146" s="101"/>
      <c r="D146" s="137"/>
      <c r="E146" s="102"/>
      <c r="F146" s="298"/>
      <c r="O146" s="27"/>
      <c r="P146" s="10"/>
      <c r="Q146" s="95"/>
    </row>
    <row r="147" spans="1:17">
      <c r="A147" s="102"/>
      <c r="B147" s="99"/>
      <c r="C147" s="101"/>
      <c r="D147" s="130"/>
      <c r="E147" s="102"/>
      <c r="F147" s="124"/>
      <c r="O147" s="27"/>
      <c r="P147" s="33"/>
      <c r="Q147" s="33"/>
    </row>
    <row r="148" spans="1:17">
      <c r="A148" s="102"/>
      <c r="B148" s="99"/>
      <c r="C148" s="101"/>
      <c r="D148" s="137"/>
      <c r="E148" s="126"/>
      <c r="F148" s="298"/>
      <c r="G148" s="33"/>
      <c r="H148" s="41"/>
      <c r="O148" s="96"/>
      <c r="P148" s="10"/>
      <c r="Q148" s="95"/>
    </row>
    <row r="149" spans="1:17">
      <c r="A149" s="126"/>
      <c r="B149" s="123"/>
      <c r="C149" s="124"/>
      <c r="D149" s="130"/>
      <c r="E149" s="126"/>
      <c r="F149" s="126"/>
      <c r="G149" s="33"/>
      <c r="H149" s="41"/>
      <c r="O149" s="27"/>
      <c r="P149" s="33"/>
      <c r="Q149" s="33"/>
    </row>
    <row r="150" spans="1:17">
      <c r="A150" s="102"/>
      <c r="B150" s="170"/>
      <c r="C150" s="124"/>
      <c r="D150" s="130"/>
      <c r="E150" s="126"/>
      <c r="F150" s="298"/>
      <c r="G150" s="33"/>
      <c r="H150" s="41"/>
      <c r="I150" s="32"/>
      <c r="O150" s="27"/>
      <c r="P150" s="10"/>
      <c r="Q150" s="95"/>
    </row>
    <row r="151" spans="1:17">
      <c r="A151" s="33"/>
      <c r="B151" s="125"/>
      <c r="C151" s="124"/>
      <c r="D151" s="130"/>
      <c r="E151" s="126"/>
      <c r="F151" s="126"/>
      <c r="G151" s="33"/>
      <c r="H151" s="41"/>
      <c r="O151" s="33"/>
      <c r="P151" s="33"/>
      <c r="Q151" s="33"/>
    </row>
    <row r="152" spans="1:17">
      <c r="A152" s="34"/>
      <c r="B152" s="124"/>
      <c r="C152" s="124"/>
      <c r="D152" s="130"/>
      <c r="E152" s="126"/>
      <c r="F152" s="298"/>
      <c r="G152" s="33"/>
      <c r="H152" s="41"/>
      <c r="O152" s="27"/>
      <c r="P152" s="10"/>
      <c r="Q152" s="95"/>
    </row>
    <row r="153" spans="1:17">
      <c r="A153" s="34"/>
      <c r="B153" s="125"/>
      <c r="C153" s="124"/>
      <c r="D153" s="130"/>
      <c r="E153" s="126"/>
      <c r="F153" s="126"/>
      <c r="G153" s="33"/>
      <c r="H153" s="41"/>
      <c r="O153" s="33"/>
      <c r="P153" s="33"/>
      <c r="Q153" s="33"/>
    </row>
    <row r="154" spans="1:17">
      <c r="A154" s="34"/>
      <c r="B154" s="10"/>
      <c r="C154" s="69"/>
      <c r="D154"/>
      <c r="E154" s="126"/>
      <c r="F154" s="298"/>
      <c r="G154" s="33"/>
      <c r="I154" s="33"/>
      <c r="O154" s="10"/>
      <c r="P154" s="10"/>
      <c r="Q154" s="95"/>
    </row>
    <row r="155" spans="1:17">
      <c r="A155" s="34"/>
      <c r="B155" s="33"/>
      <c r="C155" s="33"/>
      <c r="E155" s="126"/>
      <c r="F155" s="126"/>
      <c r="G155" s="33"/>
      <c r="H155" s="41"/>
      <c r="I155" s="33"/>
      <c r="O155" s="33"/>
      <c r="P155" s="33"/>
      <c r="Q155" s="33"/>
    </row>
    <row r="156" spans="1:17" ht="15.6">
      <c r="A156" s="34"/>
      <c r="B156" s="27"/>
      <c r="C156" s="10"/>
      <c r="D156" s="31"/>
      <c r="E156" s="126"/>
      <c r="F156" s="298"/>
      <c r="G156" s="33"/>
      <c r="H156" s="41"/>
      <c r="O156" s="92"/>
      <c r="P156" s="10"/>
      <c r="Q156" s="95"/>
    </row>
    <row r="157" spans="1:17">
      <c r="A157" s="34"/>
      <c r="B157" s="27"/>
      <c r="C157" s="33"/>
      <c r="E157" s="126"/>
      <c r="F157" s="126"/>
      <c r="G157" s="33"/>
      <c r="H157" s="41"/>
    </row>
    <row r="158" spans="1:17">
      <c r="A158" s="34"/>
      <c r="B158" s="125"/>
      <c r="C158" s="101"/>
      <c r="D158" s="130"/>
      <c r="E158" s="126"/>
      <c r="F158" s="298"/>
      <c r="G158" s="33"/>
    </row>
    <row r="159" spans="1:17">
      <c r="A159" s="34"/>
      <c r="B159" s="126"/>
      <c r="C159" s="126"/>
      <c r="D159" s="102"/>
      <c r="E159" s="126"/>
      <c r="F159" s="126"/>
      <c r="G159" s="33"/>
      <c r="H159" s="41"/>
    </row>
    <row r="160" spans="1:17">
      <c r="A160" s="34"/>
      <c r="B160" s="125"/>
      <c r="C160" s="101"/>
      <c r="D160" s="130"/>
      <c r="E160" s="126"/>
      <c r="F160" s="298"/>
      <c r="G160" s="33"/>
    </row>
    <row r="161" spans="1:9">
      <c r="A161" s="33"/>
      <c r="B161" s="126"/>
      <c r="C161" s="126"/>
      <c r="D161" s="102"/>
      <c r="E161" s="126"/>
      <c r="F161" s="126"/>
      <c r="G161" s="33"/>
      <c r="H161" s="41"/>
    </row>
    <row r="162" spans="1:9">
      <c r="A162" s="13"/>
      <c r="B162" s="101"/>
      <c r="C162" s="135"/>
      <c r="D162" s="102"/>
      <c r="E162" s="126"/>
      <c r="F162" s="298"/>
      <c r="G162" s="33"/>
      <c r="H162" s="41"/>
    </row>
    <row r="163" spans="1:9">
      <c r="A163" s="34"/>
      <c r="B163" s="123"/>
      <c r="C163" s="101"/>
      <c r="D163" s="130"/>
      <c r="E163" s="126"/>
      <c r="F163" s="126"/>
      <c r="G163" s="33"/>
    </row>
    <row r="164" spans="1:9">
      <c r="A164" s="34"/>
      <c r="B164" s="101"/>
      <c r="C164" s="101"/>
      <c r="D164" s="124"/>
      <c r="E164" s="126"/>
      <c r="F164" s="298"/>
      <c r="G164" s="33"/>
    </row>
    <row r="166" spans="1:9">
      <c r="A166" s="34"/>
      <c r="B166" s="101"/>
      <c r="C166" s="101"/>
      <c r="D166" s="124"/>
      <c r="E166" s="126"/>
      <c r="F166" s="298"/>
      <c r="G166" s="33"/>
    </row>
    <row r="167" spans="1:9">
      <c r="A167" s="34"/>
      <c r="B167" s="101"/>
      <c r="C167" s="101"/>
      <c r="D167" s="124"/>
      <c r="E167" s="126"/>
      <c r="F167" s="298"/>
      <c r="G167" s="33"/>
    </row>
    <row r="168" spans="1:9">
      <c r="A168" s="34"/>
      <c r="B168" s="101"/>
      <c r="C168" s="101"/>
      <c r="D168" s="124"/>
      <c r="E168" s="126"/>
      <c r="F168" s="298"/>
      <c r="G168" s="33"/>
    </row>
    <row r="169" spans="1:9">
      <c r="A169" s="34"/>
      <c r="B169" s="101"/>
      <c r="C169" s="101"/>
      <c r="D169" s="124"/>
      <c r="E169" s="126"/>
      <c r="F169" s="298"/>
      <c r="G169" s="33"/>
    </row>
    <row r="170" spans="1:9">
      <c r="A170" s="34"/>
      <c r="B170" s="4"/>
      <c r="C170" s="101"/>
      <c r="D170" s="124"/>
      <c r="E170" s="33"/>
      <c r="F170" s="298"/>
      <c r="G170" s="33"/>
      <c r="I170" s="33"/>
    </row>
    <row r="171" spans="1:9">
      <c r="A171" s="34"/>
      <c r="B171" s="33"/>
      <c r="C171" s="33"/>
      <c r="D171" s="33"/>
      <c r="E171" s="33"/>
      <c r="F171" s="33"/>
      <c r="G171" s="33"/>
      <c r="I171" s="33"/>
    </row>
    <row r="172" spans="1:9">
      <c r="A172" s="33"/>
      <c r="C172" s="101"/>
      <c r="D172" s="124"/>
      <c r="E172" s="126"/>
      <c r="F172" s="298"/>
      <c r="G172" s="33"/>
    </row>
    <row r="173" spans="1:9">
      <c r="A173" s="33"/>
    </row>
    <row r="181" spans="1:1">
      <c r="A181" s="33"/>
    </row>
  </sheetData>
  <sheetProtection algorithmName="SHA-512" hashValue="9ootdC1uW8QKnQyXZZCXw3xBXOBzSSzbAcOHcK7I5vpXFQZ45GIi3BBn1d9BDHKTU57ZmtQo7quMJHHxtpWmHQ==" saltValue="QzI/n417w7sj+AcNndCns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KS ŽERJAV
Rev_0&amp;C&amp;8&amp;G&amp;10
&amp;R&amp;"Arial,Krepko"&amp;18 3.3&amp;"Arial,Običajno"&amp;8
Št. projekta: TREO-P-100/24-E
Stran: &amp;P/&amp;N </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6FF55-B966-400B-9528-774E7A891C73}">
  <sheetPr>
    <tabColor rgb="FFC00000"/>
  </sheetPr>
  <dimension ref="A1:IW344"/>
  <sheetViews>
    <sheetView showZeros="0" view="pageLayout" topLeftCell="A49" zoomScaleNormal="100" zoomScaleSheetLayoutView="100" workbookViewId="0">
      <selection activeCell="E51" sqref="E51"/>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 min="22" max="22" width="28.5546875" bestFit="1" customWidth="1"/>
    <col min="24" max="24" width="12.44140625" bestFit="1" customWidth="1"/>
    <col min="25" max="25" width="20.21875" bestFit="1" customWidth="1"/>
    <col min="27" max="27" width="16.44140625" bestFit="1" customWidth="1"/>
    <col min="28" max="28" width="20.21875" bestFit="1" customWidth="1"/>
  </cols>
  <sheetData>
    <row r="1" spans="1:38" s="2" customFormat="1">
      <c r="A1" s="138"/>
      <c r="B1" s="99"/>
      <c r="C1" s="139"/>
      <c r="D1" s="140"/>
      <c r="E1" s="139"/>
      <c r="F1" s="291"/>
      <c r="G1" s="6"/>
      <c r="H1" s="227"/>
      <c r="I1" s="228"/>
      <c r="J1" s="59"/>
    </row>
    <row r="2" spans="1:38" s="2" customFormat="1">
      <c r="A2" s="138"/>
      <c r="B2" s="99"/>
      <c r="C2" s="139"/>
      <c r="D2" s="140"/>
      <c r="E2" s="139"/>
      <c r="F2" s="291"/>
      <c r="G2" s="6"/>
      <c r="H2" s="227"/>
      <c r="I2" s="228"/>
      <c r="J2" s="59"/>
    </row>
    <row r="3" spans="1:38" s="2" customFormat="1">
      <c r="A3" s="141"/>
      <c r="B3" s="142"/>
      <c r="C3" s="143"/>
      <c r="D3" s="144"/>
      <c r="E3" s="143"/>
      <c r="F3" s="292"/>
      <c r="G3" s="6"/>
      <c r="H3" s="227"/>
      <c r="I3" s="228"/>
      <c r="J3" s="59"/>
    </row>
    <row r="4" spans="1:38" s="2" customFormat="1">
      <c r="A4" s="145" t="s">
        <v>0</v>
      </c>
      <c r="B4" s="100"/>
      <c r="C4" s="146"/>
      <c r="D4" s="147"/>
      <c r="E4" s="100"/>
      <c r="F4" s="100"/>
      <c r="G4" s="186"/>
      <c r="H4" s="227"/>
      <c r="I4" s="228"/>
      <c r="J4" s="59"/>
    </row>
    <row r="5" spans="1:38" s="2" customFormat="1">
      <c r="A5" s="267" t="s">
        <v>9</v>
      </c>
      <c r="B5" s="269" t="s">
        <v>10</v>
      </c>
      <c r="C5" s="267" t="s">
        <v>11</v>
      </c>
      <c r="D5" s="268" t="s">
        <v>12</v>
      </c>
      <c r="E5" s="267" t="s">
        <v>152</v>
      </c>
      <c r="F5" s="266" t="s">
        <v>153</v>
      </c>
      <c r="G5" s="229"/>
      <c r="H5" s="229"/>
      <c r="I5" s="229"/>
      <c r="J5" s="59"/>
    </row>
    <row r="6" spans="1:38">
      <c r="A6" s="134"/>
      <c r="B6" s="100"/>
      <c r="C6" s="101"/>
      <c r="D6" s="102"/>
      <c r="E6" s="102"/>
      <c r="F6" s="124"/>
      <c r="O6" s="51"/>
      <c r="AD6" s="331"/>
      <c r="AE6" s="331"/>
      <c r="AG6" s="331"/>
      <c r="AH6" s="331"/>
      <c r="AJ6" s="331"/>
      <c r="AK6" s="331"/>
    </row>
    <row r="7" spans="1:38">
      <c r="A7" s="128" t="s">
        <v>48</v>
      </c>
      <c r="B7" s="129" t="s">
        <v>49</v>
      </c>
      <c r="C7" s="101"/>
      <c r="D7" s="130"/>
      <c r="E7" s="102"/>
      <c r="F7" s="152"/>
      <c r="G7" s="32"/>
      <c r="T7" s="331"/>
      <c r="U7" s="331"/>
      <c r="X7" s="331"/>
      <c r="Y7" s="331"/>
      <c r="AA7" s="342"/>
      <c r="AB7" s="342"/>
      <c r="AD7" s="331"/>
      <c r="AE7" s="331"/>
      <c r="AG7" s="331"/>
      <c r="AH7" s="331"/>
    </row>
    <row r="8" spans="1:38">
      <c r="A8" s="136" t="s">
        <v>51</v>
      </c>
      <c r="B8" s="91" t="s">
        <v>50</v>
      </c>
      <c r="C8" s="160"/>
      <c r="D8" s="161"/>
      <c r="F8" s="293"/>
      <c r="G8" s="246"/>
      <c r="H8" s="152"/>
      <c r="I8" s="246"/>
      <c r="K8" s="13"/>
      <c r="T8" s="210"/>
      <c r="AD8" s="13"/>
      <c r="AE8" s="13"/>
      <c r="AG8" s="13"/>
      <c r="AH8" s="13"/>
      <c r="AJ8" s="13"/>
      <c r="AK8" s="13"/>
      <c r="AL8" s="13"/>
    </row>
    <row r="9" spans="1:38">
      <c r="A9" s="131">
        <v>1</v>
      </c>
      <c r="B9" s="132" t="s">
        <v>119</v>
      </c>
      <c r="C9" s="135" t="s">
        <v>18</v>
      </c>
      <c r="D9" s="102">
        <v>250</v>
      </c>
      <c r="E9" s="175"/>
      <c r="F9" s="294">
        <f t="shared" ref="F9:F51" si="0">D9*E9</f>
        <v>0</v>
      </c>
      <c r="G9" s="233"/>
      <c r="H9" s="154"/>
      <c r="I9" s="233"/>
      <c r="J9" s="238"/>
      <c r="S9" s="211"/>
    </row>
    <row r="10" spans="1:38">
      <c r="A10" s="131"/>
      <c r="B10" s="132"/>
      <c r="C10" s="101"/>
      <c r="D10" s="102"/>
      <c r="E10" s="102"/>
      <c r="F10" s="295">
        <f t="shared" si="0"/>
        <v>0</v>
      </c>
      <c r="G10" s="233"/>
      <c r="H10" s="124"/>
      <c r="I10" s="233"/>
      <c r="J10" s="238"/>
      <c r="K10" s="249"/>
      <c r="L10" s="165"/>
      <c r="M10" s="165"/>
      <c r="S10" s="211"/>
    </row>
    <row r="11" spans="1:38">
      <c r="A11" s="131">
        <v>2</v>
      </c>
      <c r="B11" s="132" t="s">
        <v>120</v>
      </c>
      <c r="C11" s="135" t="s">
        <v>18</v>
      </c>
      <c r="D11" s="102">
        <v>250</v>
      </c>
      <c r="E11" s="175"/>
      <c r="F11" s="294">
        <f t="shared" si="0"/>
        <v>0</v>
      </c>
      <c r="G11" s="233"/>
      <c r="H11" s="154"/>
      <c r="I11" s="233"/>
      <c r="J11" s="238"/>
      <c r="S11" s="211"/>
    </row>
    <row r="12" spans="1:38">
      <c r="A12" s="133"/>
      <c r="B12" s="132"/>
      <c r="C12" s="101"/>
      <c r="D12" s="102"/>
      <c r="E12" s="102"/>
      <c r="F12" s="295">
        <f t="shared" si="0"/>
        <v>0</v>
      </c>
      <c r="G12" s="233"/>
      <c r="H12" s="124"/>
      <c r="I12" s="233"/>
      <c r="J12" s="238"/>
      <c r="K12" s="249"/>
      <c r="L12" s="165"/>
      <c r="M12" s="165"/>
      <c r="N12" s="165"/>
      <c r="S12" s="211"/>
    </row>
    <row r="13" spans="1:38" ht="15.6" customHeight="1">
      <c r="A13" s="131">
        <v>3</v>
      </c>
      <c r="B13" s="132" t="s">
        <v>121</v>
      </c>
      <c r="C13" s="135" t="s">
        <v>17</v>
      </c>
      <c r="D13" s="172">
        <v>16</v>
      </c>
      <c r="E13" s="259"/>
      <c r="F13" s="294">
        <f t="shared" si="0"/>
        <v>0</v>
      </c>
      <c r="G13" s="233"/>
      <c r="H13" s="154"/>
      <c r="I13" s="233"/>
      <c r="J13" s="242"/>
      <c r="K13" s="249"/>
      <c r="L13" s="165"/>
      <c r="N13" s="165"/>
      <c r="S13" s="211"/>
    </row>
    <row r="14" spans="1:38" ht="15.6" customHeight="1">
      <c r="A14" s="131"/>
      <c r="B14" s="132"/>
      <c r="C14" s="135"/>
      <c r="D14" s="172"/>
      <c r="E14" s="259"/>
      <c r="F14" s="295">
        <f t="shared" si="0"/>
        <v>0</v>
      </c>
      <c r="G14" s="233"/>
      <c r="H14" s="154"/>
      <c r="I14" s="233"/>
      <c r="J14" s="242"/>
      <c r="K14" s="249"/>
      <c r="L14" s="165"/>
      <c r="N14" s="165"/>
      <c r="S14" s="211"/>
    </row>
    <row r="15" spans="1:38" ht="15.6" customHeight="1">
      <c r="A15" s="131">
        <v>4</v>
      </c>
      <c r="B15" s="132" t="s">
        <v>122</v>
      </c>
      <c r="C15" s="135" t="s">
        <v>17</v>
      </c>
      <c r="D15" s="172">
        <v>16</v>
      </c>
      <c r="E15" s="259"/>
      <c r="F15" s="294">
        <f t="shared" si="0"/>
        <v>0</v>
      </c>
      <c r="G15" s="233"/>
      <c r="H15" s="154"/>
      <c r="I15" s="233"/>
      <c r="J15" s="242"/>
      <c r="K15" s="249"/>
      <c r="L15" s="165"/>
      <c r="N15" s="165"/>
      <c r="S15" s="211"/>
    </row>
    <row r="16" spans="1:38" ht="15.6" customHeight="1">
      <c r="A16" s="131"/>
      <c r="B16" s="132"/>
      <c r="C16" s="135"/>
      <c r="D16" s="172"/>
      <c r="E16" s="259"/>
      <c r="F16" s="295">
        <f t="shared" si="0"/>
        <v>0</v>
      </c>
      <c r="G16" s="233"/>
      <c r="H16" s="154"/>
      <c r="I16" s="233"/>
      <c r="J16" s="242"/>
      <c r="K16" s="249"/>
      <c r="L16" s="165"/>
      <c r="N16" s="165"/>
      <c r="S16" s="211"/>
    </row>
    <row r="17" spans="1:19" ht="15.6" customHeight="1">
      <c r="A17" s="131">
        <v>5</v>
      </c>
      <c r="B17" s="132" t="s">
        <v>98</v>
      </c>
      <c r="C17" s="135" t="s">
        <v>17</v>
      </c>
      <c r="D17" s="172">
        <v>164</v>
      </c>
      <c r="E17" s="259"/>
      <c r="F17" s="294">
        <f t="shared" si="0"/>
        <v>0</v>
      </c>
      <c r="G17" s="233"/>
      <c r="H17" s="154"/>
      <c r="I17" s="233"/>
      <c r="J17" s="242"/>
      <c r="K17" s="249"/>
      <c r="L17" s="165"/>
      <c r="N17" s="165"/>
      <c r="S17" s="211"/>
    </row>
    <row r="18" spans="1:19" ht="15.6" customHeight="1">
      <c r="C18" s="101"/>
      <c r="E18" s="259"/>
      <c r="F18" s="295">
        <f t="shared" si="0"/>
        <v>0</v>
      </c>
      <c r="G18" s="233"/>
      <c r="H18" s="154"/>
      <c r="I18" s="233"/>
      <c r="J18" s="242"/>
    </row>
    <row r="19" spans="1:19" ht="15.6" customHeight="1">
      <c r="A19" s="136" t="s">
        <v>53</v>
      </c>
      <c r="B19" s="91" t="s">
        <v>52</v>
      </c>
      <c r="C19" s="160"/>
      <c r="D19" s="161"/>
      <c r="E19" s="259"/>
      <c r="F19" s="295">
        <f t="shared" si="0"/>
        <v>0</v>
      </c>
      <c r="G19" s="246"/>
      <c r="H19" s="152"/>
      <c r="I19" s="246"/>
      <c r="J19" s="242"/>
      <c r="S19" s="211"/>
    </row>
    <row r="20" spans="1:19" ht="15.6" customHeight="1">
      <c r="A20" s="131">
        <v>1</v>
      </c>
      <c r="B20" s="132" t="s">
        <v>173</v>
      </c>
      <c r="C20" s="135" t="s">
        <v>18</v>
      </c>
      <c r="D20" s="102">
        <v>5</v>
      </c>
      <c r="E20" s="259"/>
      <c r="F20" s="294">
        <f t="shared" si="0"/>
        <v>0</v>
      </c>
      <c r="G20" s="233"/>
      <c r="H20" s="236"/>
      <c r="I20" s="233"/>
      <c r="J20" s="242"/>
      <c r="S20" s="211"/>
    </row>
    <row r="21" spans="1:19" ht="15.6" customHeight="1">
      <c r="A21" s="131"/>
      <c r="B21" s="132"/>
      <c r="C21" s="135"/>
      <c r="D21" s="102"/>
      <c r="F21" s="295">
        <f t="shared" si="0"/>
        <v>0</v>
      </c>
      <c r="G21" s="233"/>
      <c r="H21" s="236"/>
      <c r="I21" s="233"/>
      <c r="J21" s="242"/>
      <c r="S21" s="211"/>
    </row>
    <row r="22" spans="1:19" ht="15.6" customHeight="1">
      <c r="A22" s="131">
        <v>2</v>
      </c>
      <c r="B22" s="132" t="s">
        <v>172</v>
      </c>
      <c r="C22" s="135" t="s">
        <v>18</v>
      </c>
      <c r="D22" s="102">
        <v>5</v>
      </c>
      <c r="F22" s="294">
        <f t="shared" si="0"/>
        <v>0</v>
      </c>
      <c r="G22" s="233"/>
      <c r="H22" s="236"/>
      <c r="I22" s="233"/>
      <c r="J22" s="242"/>
      <c r="S22" s="211"/>
    </row>
    <row r="23" spans="1:19" ht="15.6" customHeight="1">
      <c r="A23" s="136"/>
      <c r="B23" s="91"/>
      <c r="C23" s="160"/>
      <c r="D23" s="161"/>
      <c r="F23" s="295">
        <f t="shared" si="0"/>
        <v>0</v>
      </c>
      <c r="G23" s="246"/>
      <c r="H23" s="152"/>
      <c r="I23" s="246"/>
      <c r="J23" s="242"/>
      <c r="S23" s="211"/>
    </row>
    <row r="24" spans="1:19" ht="15.6" customHeight="1">
      <c r="A24" s="38">
        <v>3</v>
      </c>
      <c r="B24" s="10" t="s">
        <v>127</v>
      </c>
      <c r="C24" s="10" t="s">
        <v>18</v>
      </c>
      <c r="D24">
        <v>10</v>
      </c>
      <c r="E24" s="178"/>
      <c r="F24" s="294">
        <f t="shared" si="0"/>
        <v>0</v>
      </c>
      <c r="G24" s="233"/>
      <c r="H24" s="250"/>
      <c r="I24" s="233"/>
      <c r="J24" s="242"/>
      <c r="S24" s="211"/>
    </row>
    <row r="25" spans="1:19" ht="15.6" customHeight="1">
      <c r="A25" s="136"/>
      <c r="B25" s="91"/>
      <c r="C25" s="160"/>
      <c r="D25" s="161"/>
      <c r="F25" s="295">
        <f t="shared" si="0"/>
        <v>0</v>
      </c>
      <c r="G25" s="246"/>
      <c r="H25" s="152"/>
      <c r="I25" s="246"/>
      <c r="J25" s="242"/>
      <c r="S25" s="211"/>
    </row>
    <row r="26" spans="1:19" ht="15.6" customHeight="1">
      <c r="A26" s="38">
        <v>4</v>
      </c>
      <c r="B26" s="10" t="s">
        <v>128</v>
      </c>
      <c r="C26" s="10" t="s">
        <v>18</v>
      </c>
      <c r="D26">
        <v>10</v>
      </c>
      <c r="E26" s="178"/>
      <c r="F26" s="294">
        <f t="shared" si="0"/>
        <v>0</v>
      </c>
      <c r="G26" s="233"/>
      <c r="H26" s="250"/>
      <c r="I26" s="233"/>
      <c r="J26" s="242"/>
      <c r="S26" s="211"/>
    </row>
    <row r="27" spans="1:19" ht="15.6" customHeight="1">
      <c r="A27" s="134"/>
      <c r="F27" s="295">
        <f t="shared" si="0"/>
        <v>0</v>
      </c>
      <c r="G27" s="233"/>
      <c r="H27"/>
      <c r="I27" s="233"/>
      <c r="J27" s="242"/>
      <c r="S27" s="211"/>
    </row>
    <row r="28" spans="1:19" ht="15.6" customHeight="1">
      <c r="A28" s="38">
        <v>5</v>
      </c>
      <c r="B28" s="10" t="s">
        <v>171</v>
      </c>
      <c r="C28" s="10" t="s">
        <v>17</v>
      </c>
      <c r="D28">
        <v>8</v>
      </c>
      <c r="E28" s="178"/>
      <c r="F28" s="294">
        <f t="shared" si="0"/>
        <v>0</v>
      </c>
      <c r="G28" s="233"/>
      <c r="H28" s="250"/>
      <c r="I28" s="233"/>
      <c r="J28" s="242"/>
      <c r="S28" s="211"/>
    </row>
    <row r="29" spans="1:19" ht="15.6" customHeight="1">
      <c r="A29" s="134"/>
      <c r="F29" s="295">
        <f t="shared" si="0"/>
        <v>0</v>
      </c>
      <c r="G29" s="233"/>
      <c r="H29"/>
      <c r="I29" s="233"/>
      <c r="J29" s="242"/>
      <c r="S29" s="211"/>
    </row>
    <row r="30" spans="1:19">
      <c r="A30" s="131">
        <v>6</v>
      </c>
      <c r="B30" s="10" t="s">
        <v>170</v>
      </c>
      <c r="C30" s="10" t="s">
        <v>17</v>
      </c>
      <c r="D30" s="13">
        <v>4</v>
      </c>
      <c r="F30" s="294">
        <f t="shared" si="0"/>
        <v>0</v>
      </c>
      <c r="G30" s="233"/>
      <c r="H30" s="250"/>
      <c r="I30" s="233"/>
    </row>
    <row r="31" spans="1:19">
      <c r="A31" s="131"/>
      <c r="F31" s="295">
        <f t="shared" si="0"/>
        <v>0</v>
      </c>
      <c r="G31" s="233"/>
      <c r="H31"/>
      <c r="I31" s="233"/>
      <c r="S31" s="211"/>
    </row>
    <row r="32" spans="1:19">
      <c r="A32" s="38">
        <v>7</v>
      </c>
      <c r="B32" s="2" t="s">
        <v>55</v>
      </c>
      <c r="C32" s="10" t="s">
        <v>17</v>
      </c>
      <c r="D32" s="13">
        <v>16</v>
      </c>
      <c r="F32" s="294">
        <f t="shared" si="0"/>
        <v>0</v>
      </c>
      <c r="G32" s="233"/>
      <c r="H32" s="41"/>
      <c r="I32" s="233"/>
      <c r="S32" s="211"/>
    </row>
    <row r="33" spans="1:19">
      <c r="C33" s="10"/>
      <c r="F33" s="295">
        <f t="shared" si="0"/>
        <v>0</v>
      </c>
      <c r="G33" s="233"/>
      <c r="H33"/>
      <c r="I33" s="233"/>
      <c r="S33" s="211"/>
    </row>
    <row r="34" spans="1:19">
      <c r="A34" s="38">
        <v>8</v>
      </c>
      <c r="B34" s="2" t="s">
        <v>56</v>
      </c>
      <c r="C34" s="10" t="s">
        <v>17</v>
      </c>
      <c r="D34" s="13">
        <v>10</v>
      </c>
      <c r="F34" s="294">
        <f t="shared" si="0"/>
        <v>0</v>
      </c>
      <c r="G34" s="233"/>
      <c r="H34" s="41"/>
      <c r="I34" s="233"/>
      <c r="S34" s="211"/>
    </row>
    <row r="35" spans="1:19">
      <c r="C35" s="10"/>
      <c r="F35" s="295">
        <f t="shared" si="0"/>
        <v>0</v>
      </c>
      <c r="G35" s="233"/>
      <c r="H35"/>
      <c r="I35" s="233"/>
      <c r="S35" s="211"/>
    </row>
    <row r="36" spans="1:19">
      <c r="A36" s="38">
        <v>9</v>
      </c>
      <c r="B36" s="2" t="s">
        <v>54</v>
      </c>
      <c r="C36" s="10" t="s">
        <v>17</v>
      </c>
      <c r="D36" s="13">
        <v>30</v>
      </c>
      <c r="F36" s="294">
        <f t="shared" si="0"/>
        <v>0</v>
      </c>
      <c r="G36" s="233"/>
      <c r="H36" s="41"/>
      <c r="I36" s="233"/>
      <c r="S36" s="211"/>
    </row>
    <row r="37" spans="1:19">
      <c r="C37" s="10"/>
      <c r="F37" s="295">
        <f t="shared" si="0"/>
        <v>0</v>
      </c>
      <c r="G37" s="233"/>
      <c r="H37" s="41"/>
      <c r="I37" s="233"/>
      <c r="S37" s="211"/>
    </row>
    <row r="38" spans="1:19">
      <c r="A38" s="38">
        <v>10</v>
      </c>
      <c r="B38" s="2" t="s">
        <v>57</v>
      </c>
      <c r="C38" s="10" t="s">
        <v>17</v>
      </c>
      <c r="D38" s="13">
        <v>30</v>
      </c>
      <c r="F38" s="294">
        <f t="shared" si="0"/>
        <v>0</v>
      </c>
      <c r="G38" s="233"/>
      <c r="H38" s="41"/>
      <c r="I38" s="233"/>
      <c r="S38" s="211"/>
    </row>
    <row r="39" spans="1:19">
      <c r="C39" s="10"/>
      <c r="F39" s="295">
        <f t="shared" si="0"/>
        <v>0</v>
      </c>
      <c r="G39" s="233"/>
      <c r="H39" s="41"/>
      <c r="I39" s="233"/>
      <c r="S39" s="211"/>
    </row>
    <row r="40" spans="1:19" ht="15.6" customHeight="1">
      <c r="A40" s="131">
        <v>11</v>
      </c>
      <c r="B40" s="132" t="s">
        <v>133</v>
      </c>
      <c r="C40" s="135" t="s">
        <v>18</v>
      </c>
      <c r="D40" s="102">
        <v>10</v>
      </c>
      <c r="F40" s="294">
        <f t="shared" si="0"/>
        <v>0</v>
      </c>
      <c r="G40" s="233"/>
      <c r="H40" s="236"/>
      <c r="I40" s="233"/>
      <c r="J40" s="242"/>
      <c r="S40" s="211"/>
    </row>
    <row r="41" spans="1:19">
      <c r="C41" s="10"/>
      <c r="F41" s="295">
        <f t="shared" si="0"/>
        <v>0</v>
      </c>
      <c r="G41" s="233"/>
      <c r="H41" s="41"/>
      <c r="I41" s="233"/>
      <c r="S41" s="211"/>
    </row>
    <row r="42" spans="1:19">
      <c r="A42" s="38">
        <v>12</v>
      </c>
      <c r="B42" s="2" t="s">
        <v>194</v>
      </c>
      <c r="C42" s="10" t="s">
        <v>17</v>
      </c>
      <c r="D42" s="13">
        <v>3</v>
      </c>
      <c r="F42" s="294">
        <f t="shared" si="0"/>
        <v>0</v>
      </c>
      <c r="G42" s="233"/>
      <c r="H42" s="41"/>
      <c r="I42" s="233"/>
      <c r="S42" s="211"/>
    </row>
    <row r="43" spans="1:19">
      <c r="F43" s="295">
        <f t="shared" si="0"/>
        <v>0</v>
      </c>
      <c r="I43" s="233"/>
    </row>
    <row r="44" spans="1:19">
      <c r="A44" s="44" t="s">
        <v>58</v>
      </c>
      <c r="B44" s="91" t="s">
        <v>59</v>
      </c>
      <c r="C44" s="160"/>
      <c r="D44" s="161"/>
      <c r="E44" s="33"/>
      <c r="F44" s="295">
        <f t="shared" si="0"/>
        <v>0</v>
      </c>
      <c r="G44" s="246"/>
      <c r="H44" s="152"/>
      <c r="I44" s="246"/>
      <c r="S44" s="211"/>
    </row>
    <row r="45" spans="1:19">
      <c r="A45" s="38">
        <v>1</v>
      </c>
      <c r="B45" s="132" t="s">
        <v>114</v>
      </c>
      <c r="C45" s="135" t="s">
        <v>18</v>
      </c>
      <c r="D45" s="102">
        <v>10</v>
      </c>
      <c r="E45" s="178"/>
      <c r="F45" s="294">
        <f t="shared" si="0"/>
        <v>0</v>
      </c>
      <c r="G45" s="233"/>
      <c r="H45" s="250"/>
      <c r="I45" s="233"/>
      <c r="S45" s="211"/>
    </row>
    <row r="46" spans="1:19">
      <c r="B46" s="33"/>
      <c r="C46" s="33"/>
      <c r="D46" s="33"/>
      <c r="E46" s="33"/>
      <c r="F46" s="295">
        <f t="shared" si="0"/>
        <v>0</v>
      </c>
      <c r="G46" s="233"/>
      <c r="I46" s="233"/>
      <c r="S46" s="211"/>
    </row>
    <row r="47" spans="1:19">
      <c r="A47" s="13">
        <v>2</v>
      </c>
      <c r="B47" s="4" t="s">
        <v>74</v>
      </c>
      <c r="C47" s="10" t="s">
        <v>18</v>
      </c>
      <c r="D47" s="13">
        <v>30</v>
      </c>
      <c r="F47" s="294">
        <f t="shared" si="0"/>
        <v>0</v>
      </c>
      <c r="G47" s="233"/>
      <c r="H47" s="41"/>
      <c r="I47" s="233"/>
      <c r="S47" s="211"/>
    </row>
    <row r="48" spans="1:19">
      <c r="A48" s="13"/>
      <c r="B48" s="10"/>
      <c r="C48" s="10"/>
      <c r="F48" s="295">
        <f t="shared" si="0"/>
        <v>0</v>
      </c>
      <c r="G48" s="233"/>
      <c r="I48" s="233"/>
      <c r="S48" s="211"/>
    </row>
    <row r="49" spans="1:257">
      <c r="A49" s="13">
        <v>3</v>
      </c>
      <c r="B49" s="2" t="s">
        <v>75</v>
      </c>
      <c r="C49" s="10" t="s">
        <v>17</v>
      </c>
      <c r="D49" s="13">
        <v>10</v>
      </c>
      <c r="F49" s="294">
        <f t="shared" si="0"/>
        <v>0</v>
      </c>
      <c r="G49" s="233"/>
      <c r="H49" s="41"/>
      <c r="I49" s="233"/>
      <c r="S49" s="211"/>
    </row>
    <row r="50" spans="1:257">
      <c r="A50" s="13"/>
      <c r="C50" s="10"/>
      <c r="F50" s="295">
        <f t="shared" si="0"/>
        <v>0</v>
      </c>
      <c r="G50" s="233"/>
      <c r="H50" s="41"/>
      <c r="I50" s="233"/>
    </row>
    <row r="51" spans="1:257">
      <c r="A51" s="13">
        <v>4</v>
      </c>
      <c r="B51" s="2" t="s">
        <v>60</v>
      </c>
      <c r="C51" s="10" t="s">
        <v>17</v>
      </c>
      <c r="D51" s="13">
        <v>10</v>
      </c>
      <c r="F51" s="294">
        <f t="shared" si="0"/>
        <v>0</v>
      </c>
      <c r="G51" s="233"/>
      <c r="H51" s="41"/>
      <c r="I51" s="233"/>
    </row>
    <row r="52" spans="1:257" ht="27" thickBot="1">
      <c r="A52" s="13"/>
      <c r="B52" s="156" t="str">
        <f>+CONCATENATE("REKAPITULACIJA - ",B7)</f>
        <v>REKAPITULACIJA - SEZNAM OPREME KABELSKE POVEZAVE</v>
      </c>
      <c r="C52" s="157"/>
      <c r="D52" s="158"/>
      <c r="E52" s="176"/>
      <c r="F52" s="296">
        <f>SUM(F9:F51)</f>
        <v>0</v>
      </c>
      <c r="G52" s="231"/>
      <c r="H52" s="126"/>
      <c r="I52" s="231"/>
    </row>
    <row r="53" spans="1:257" ht="13.8" thickTop="1"/>
    <row r="55" spans="1:257" s="33" customFormat="1">
      <c r="J55" s="13"/>
      <c r="K55"/>
      <c r="L55"/>
      <c r="M55"/>
      <c r="N55"/>
      <c r="O55"/>
      <c r="P55"/>
      <c r="Q55"/>
      <c r="R55" s="182"/>
      <c r="S55" s="182"/>
      <c r="T55" s="182"/>
      <c r="U55" s="182"/>
      <c r="V55"/>
      <c r="W55"/>
      <c r="X55" s="182"/>
      <c r="Y55" s="182"/>
      <c r="Z55"/>
      <c r="AA55" s="182"/>
      <c r="AB55"/>
      <c r="AC55"/>
      <c r="AD55" s="182"/>
      <c r="AE55"/>
      <c r="AF55"/>
      <c r="AG55" s="182"/>
      <c r="AH55"/>
      <c r="AI55"/>
      <c r="AJ55" s="182"/>
      <c r="AK55" s="182"/>
      <c r="AL55" s="182"/>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J56" s="13"/>
      <c r="K56"/>
      <c r="L56"/>
      <c r="M56"/>
      <c r="N56"/>
      <c r="O56"/>
      <c r="P56"/>
      <c r="Q56"/>
      <c r="R56"/>
      <c r="S56"/>
      <c r="T56"/>
      <c r="U56"/>
      <c r="V56"/>
      <c r="W56"/>
      <c r="X56"/>
      <c r="Y56"/>
      <c r="Z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4"/>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3" customFormat="1">
      <c r="A63" s="13"/>
      <c r="B63" s="89"/>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13"/>
      <c r="B64" s="27"/>
      <c r="C64" s="69"/>
      <c r="D64"/>
      <c r="F64" s="297"/>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13"/>
      <c r="B66" s="89"/>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13"/>
      <c r="B67" s="27"/>
      <c r="C67" s="69"/>
      <c r="D67"/>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13"/>
      <c r="B69" s="96"/>
      <c r="C69" s="10"/>
      <c r="D69" s="95"/>
      <c r="E69" s="178"/>
      <c r="F69" s="297"/>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89"/>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13"/>
      <c r="B71" s="96"/>
      <c r="C71" s="10"/>
      <c r="D71" s="95"/>
      <c r="F71" s="297"/>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96"/>
      <c r="C72" s="10"/>
      <c r="D72" s="95"/>
      <c r="F72" s="297"/>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B73" s="96"/>
      <c r="C73" s="10"/>
      <c r="D73" s="95"/>
      <c r="F73" s="29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C74" s="13"/>
      <c r="D74" s="13"/>
      <c r="E74" s="13"/>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37"/>
      <c r="B75" s="10"/>
      <c r="C75" s="69"/>
      <c r="D75" s="13"/>
      <c r="F75" s="297"/>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ht="12.6" customHeight="1">
      <c r="A76" s="37"/>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ht="25.05" customHeight="1">
      <c r="A77" s="37"/>
      <c r="B77" s="27"/>
      <c r="C77" s="10"/>
      <c r="D77" s="95"/>
      <c r="F77" s="297"/>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25.05" customHeight="1">
      <c r="A78" s="37"/>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05" customHeight="1">
      <c r="A79" s="37"/>
      <c r="B79" s="4"/>
      <c r="C79" s="10"/>
      <c r="D79" s="13"/>
      <c r="F79" s="297"/>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ht="25.05" customHeight="1">
      <c r="A80" s="38"/>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4"/>
      <c r="C81" s="10"/>
      <c r="D81" s="13"/>
      <c r="F81" s="29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37"/>
      <c r="B83" s="4"/>
      <c r="C83" s="10"/>
      <c r="D83" s="13"/>
      <c r="F83" s="297"/>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13"/>
      <c r="B85" s="96"/>
      <c r="C85" s="10"/>
      <c r="D85" s="95"/>
      <c r="F85" s="297"/>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B86" s="89"/>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96"/>
      <c r="C87" s="10"/>
      <c r="D87" s="95"/>
      <c r="E87" s="178"/>
      <c r="F87" s="297"/>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89"/>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96"/>
      <c r="C89" s="10"/>
      <c r="D89" s="95"/>
      <c r="E89" s="178"/>
      <c r="F89" s="297"/>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c r="B90" s="89"/>
      <c r="C90" s="33"/>
      <c r="D90" s="33"/>
      <c r="E90" s="33"/>
      <c r="F90" s="33"/>
      <c r="G90" s="33"/>
      <c r="I90" s="33"/>
    </row>
    <row r="91" spans="1:257">
      <c r="A91" s="37"/>
      <c r="B91" s="4"/>
      <c r="C91" s="10"/>
      <c r="D91" s="95"/>
      <c r="E91" s="178"/>
      <c r="F91" s="297"/>
      <c r="G91" s="33"/>
      <c r="I91" s="33"/>
    </row>
    <row r="92" spans="1:257">
      <c r="A92" s="33"/>
      <c r="B92" s="33"/>
      <c r="C92" s="33"/>
      <c r="D92" s="33"/>
      <c r="E92" s="33"/>
      <c r="F92" s="33"/>
      <c r="G92" s="33"/>
      <c r="I92" s="33"/>
    </row>
    <row r="93" spans="1:257">
      <c r="A93" s="37"/>
      <c r="B93" s="162"/>
      <c r="C93" s="10"/>
      <c r="D93" s="95"/>
      <c r="E93" s="178"/>
      <c r="F93" s="297"/>
      <c r="G93" s="33"/>
      <c r="I93" s="33"/>
    </row>
    <row r="94" spans="1:257">
      <c r="A94" s="37"/>
      <c r="B94" s="33"/>
      <c r="C94" s="33"/>
      <c r="D94" s="33"/>
      <c r="E94" s="33"/>
      <c r="F94" s="33"/>
      <c r="G94" s="33"/>
      <c r="I94" s="33"/>
    </row>
    <row r="95" spans="1:257">
      <c r="A95" s="13"/>
      <c r="B95" s="4"/>
      <c r="C95" s="10"/>
      <c r="D95" s="95"/>
      <c r="E95" s="33"/>
      <c r="F95" s="297"/>
      <c r="G95" s="33"/>
      <c r="I95" s="33"/>
    </row>
    <row r="96" spans="1:257" s="33" customFormat="1">
      <c r="A96" s="13"/>
      <c r="B96" s="2"/>
      <c r="C96" s="13"/>
      <c r="D96" s="13"/>
      <c r="E96" s="13"/>
      <c r="F96"/>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4"/>
      <c r="C97" s="10"/>
      <c r="D97" s="95"/>
      <c r="F97" s="297"/>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ht="12.6" customHeight="1">
      <c r="A98" s="13"/>
      <c r="B98" s="2"/>
      <c r="C98" s="13"/>
      <c r="D98" s="13"/>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4"/>
      <c r="C99" s="10"/>
      <c r="D99" s="95"/>
      <c r="F99" s="297"/>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3"/>
      <c r="F100" s="297"/>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4"/>
      <c r="C101" s="10"/>
      <c r="D101" s="95"/>
      <c r="F101" s="297"/>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B102" s="96"/>
      <c r="C102" s="10"/>
      <c r="D102" s="95"/>
      <c r="F102" s="297"/>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4"/>
      <c r="C103" s="10"/>
      <c r="D103" s="13"/>
      <c r="F103" s="297"/>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13"/>
      <c r="F104"/>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B105" s="96"/>
      <c r="C105" s="10"/>
      <c r="D105" s="95"/>
      <c r="F105" s="297"/>
      <c r="G105"/>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B106" s="2"/>
      <c r="C106" s="13"/>
      <c r="D106" s="13"/>
      <c r="E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13"/>
      <c r="B107" s="27"/>
      <c r="C107" s="10"/>
      <c r="D107" s="95"/>
      <c r="F107" s="297"/>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13"/>
      <c r="B108" s="27"/>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13"/>
      <c r="B109" s="27"/>
      <c r="C109" s="10"/>
      <c r="D109" s="95"/>
      <c r="F109" s="297"/>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13"/>
      <c r="B110" s="27"/>
      <c r="J110" s="95"/>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13"/>
      <c r="B111" s="27"/>
      <c r="C111" s="10"/>
      <c r="D111" s="95"/>
      <c r="F111" s="297"/>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13"/>
      <c r="J112" s="95"/>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13"/>
      <c r="B113" s="4"/>
      <c r="C113" s="10"/>
      <c r="D113" s="95"/>
      <c r="F113" s="297"/>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ht="12.6" customHeight="1">
      <c r="A114" s="37"/>
      <c r="B114" s="85"/>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7"/>
      <c r="B115" s="96"/>
      <c r="C115" s="10"/>
      <c r="D115" s="95"/>
      <c r="F115" s="297"/>
      <c r="H115" s="27"/>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7"/>
      <c r="H116" s="96"/>
      <c r="I116" s="10"/>
      <c r="J116" s="95"/>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7"/>
      <c r="B117" s="96"/>
      <c r="C117" s="10"/>
      <c r="D117" s="95"/>
      <c r="F117" s="297"/>
      <c r="H117" s="2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13"/>
      <c r="H118" s="96"/>
      <c r="I118" s="10"/>
      <c r="J118" s="95"/>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3"/>
      <c r="B119" s="27"/>
      <c r="C119" s="10"/>
      <c r="D119" s="95"/>
      <c r="F119" s="297"/>
      <c r="H119" s="27"/>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3"/>
      <c r="H120" s="27"/>
      <c r="I120" s="10"/>
      <c r="J120" s="95"/>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3"/>
      <c r="B121" s="27"/>
      <c r="C121" s="10"/>
      <c r="D121" s="95"/>
      <c r="F121" s="297"/>
      <c r="H121" s="27"/>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ht="16.05" customHeight="1">
      <c r="A122" s="13"/>
      <c r="B122" s="27"/>
      <c r="H122" s="27"/>
      <c r="I122" s="10"/>
      <c r="J122" s="95"/>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3"/>
      <c r="B123" s="27"/>
      <c r="C123" s="10"/>
      <c r="D123" s="95"/>
      <c r="F123" s="297"/>
      <c r="H123" s="27"/>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13"/>
      <c r="B124" s="27"/>
      <c r="H124" s="27"/>
      <c r="I124" s="10"/>
      <c r="J124" s="95"/>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27"/>
      <c r="C125" s="10"/>
      <c r="D125" s="95"/>
      <c r="F125" s="297"/>
      <c r="H125" s="27"/>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27"/>
      <c r="H126" s="27"/>
      <c r="I126" s="10"/>
      <c r="J126" s="95"/>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13"/>
      <c r="B127" s="96"/>
      <c r="C127" s="10"/>
      <c r="D127" s="95"/>
      <c r="F127" s="297"/>
      <c r="H127" s="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H128" s="96"/>
      <c r="I128" s="10"/>
      <c r="J128" s="95"/>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27"/>
      <c r="C129" s="10"/>
      <c r="D129" s="95"/>
      <c r="F129" s="297"/>
      <c r="H129" s="27"/>
      <c r="J129" s="95"/>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27"/>
      <c r="H130" s="27"/>
      <c r="I130" s="1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ht="10.5" customHeight="1">
      <c r="A131" s="13"/>
      <c r="B131" s="10"/>
      <c r="C131" s="69"/>
      <c r="D131"/>
      <c r="F131" s="297"/>
      <c r="H131" s="27"/>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H132" s="27"/>
      <c r="I132" s="10"/>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27"/>
      <c r="C133" s="10"/>
      <c r="D133" s="95"/>
      <c r="F133" s="297"/>
      <c r="H133" s="27"/>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27"/>
      <c r="H134" s="27"/>
      <c r="I134" s="10"/>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27"/>
      <c r="C135" s="10"/>
      <c r="D135" s="95"/>
      <c r="F135" s="297"/>
      <c r="H135" s="27"/>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27"/>
      <c r="C136" s="10"/>
      <c r="D136" s="95"/>
      <c r="H136" s="10"/>
      <c r="I136" s="10"/>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10"/>
      <c r="C137" s="69"/>
      <c r="D137"/>
      <c r="F137" s="297"/>
      <c r="H137" s="10"/>
      <c r="I137" s="10"/>
      <c r="J137" s="13"/>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10"/>
      <c r="C138" s="69"/>
      <c r="D138"/>
      <c r="H138" s="10"/>
      <c r="I138" s="69"/>
      <c r="J138" s="13"/>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4"/>
      <c r="C139" s="10"/>
      <c r="D139" s="95"/>
      <c r="F139" s="297"/>
      <c r="J139" s="13"/>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F140" s="297"/>
      <c r="I140" s="10"/>
      <c r="J140" s="13"/>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10"/>
      <c r="C141" s="10"/>
      <c r="D141" s="95"/>
      <c r="F141" s="297"/>
      <c r="J141" s="13"/>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F142" s="297"/>
      <c r="J142" s="13"/>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4"/>
      <c r="B143" s="10"/>
      <c r="C143" s="10"/>
      <c r="D143"/>
      <c r="J143" s="1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4"/>
      <c r="F144" s="297"/>
      <c r="I144" s="13"/>
      <c r="J144" s="13"/>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44"/>
      <c r="B145" s="171"/>
      <c r="C145" s="160"/>
      <c r="D145" s="161"/>
      <c r="H145" s="77"/>
      <c r="I145" s="246"/>
      <c r="J145" s="13"/>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B146" s="10"/>
      <c r="D146"/>
      <c r="I146" s="247"/>
      <c r="J146" s="13"/>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15"/>
      <c r="B147" s="96"/>
      <c r="C147" s="10"/>
      <c r="D147" s="95"/>
      <c r="E147" s="178"/>
      <c r="F147" s="297"/>
      <c r="I147" s="247"/>
      <c r="J147" s="13"/>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I148" s="242"/>
      <c r="J148" s="13"/>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13"/>
      <c r="B149" s="4"/>
      <c r="C149" s="10"/>
      <c r="D149" s="13"/>
      <c r="F149" s="297"/>
      <c r="I149" s="32"/>
      <c r="J149" s="13"/>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c r="A150" s="13"/>
      <c r="B150" s="33"/>
      <c r="C150" s="33"/>
      <c r="E150" s="33"/>
      <c r="F150" s="33"/>
      <c r="G150" s="33"/>
      <c r="I150" s="32"/>
    </row>
    <row r="151" spans="1:257" s="33" customFormat="1">
      <c r="A151" s="13"/>
      <c r="B151" s="4"/>
      <c r="C151" s="10"/>
      <c r="D151" s="13"/>
      <c r="F151" s="297"/>
      <c r="I151" s="32"/>
      <c r="J151" s="13"/>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13"/>
      <c r="B152" s="10"/>
      <c r="C152" s="10"/>
      <c r="D152" s="13"/>
      <c r="I152" s="32"/>
      <c r="J152" s="13"/>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13"/>
      <c r="B153" s="4"/>
      <c r="C153" s="10"/>
      <c r="D153" s="13"/>
      <c r="F153" s="297"/>
      <c r="I153" s="32"/>
      <c r="J153" s="1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D154" s="13"/>
      <c r="I154" s="32"/>
      <c r="J154" s="13"/>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13"/>
      <c r="B155" s="27"/>
      <c r="C155" s="69"/>
      <c r="D155"/>
      <c r="E155" s="178"/>
      <c r="F155" s="297"/>
      <c r="I155" s="32"/>
      <c r="J155" s="13"/>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13"/>
      <c r="B156" s="89"/>
      <c r="I156" s="32"/>
      <c r="J156" s="13"/>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13"/>
      <c r="B157" s="27"/>
      <c r="C157" s="69"/>
      <c r="D157"/>
      <c r="F157" s="297"/>
      <c r="I157" s="32"/>
      <c r="J157" s="13"/>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13"/>
      <c r="B158" s="89"/>
      <c r="I158" s="32"/>
      <c r="J158" s="13"/>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96"/>
      <c r="C159" s="10"/>
      <c r="D159" s="95"/>
      <c r="E159" s="178"/>
      <c r="F159" s="297"/>
      <c r="I159" s="13"/>
      <c r="J159" s="13"/>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89"/>
      <c r="I160" s="32"/>
      <c r="J160" s="13"/>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96"/>
      <c r="C161" s="10"/>
      <c r="D161" s="95"/>
      <c r="F161" s="297"/>
      <c r="I161" s="32"/>
      <c r="J161" s="13"/>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C162" s="13"/>
      <c r="D162" s="13"/>
      <c r="E162" s="13"/>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10"/>
      <c r="C163" s="69"/>
      <c r="D163" s="13"/>
      <c r="F163" s="297"/>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37"/>
      <c r="B165" s="4"/>
      <c r="C165" s="10"/>
      <c r="D165" s="13"/>
      <c r="F165" s="297"/>
      <c r="H165" s="248"/>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37"/>
      <c r="H166" s="4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37"/>
      <c r="B167" s="4"/>
      <c r="C167" s="10"/>
      <c r="D167" s="13"/>
      <c r="F167" s="297"/>
      <c r="H167" s="41"/>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38"/>
      <c r="H168" s="41"/>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5"/>
      <c r="B169" s="4"/>
      <c r="C169" s="10"/>
      <c r="D169" s="13"/>
      <c r="F169" s="297"/>
      <c r="H169" s="41"/>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A170"/>
      <c r="H170" s="41"/>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5"/>
      <c r="B171" s="96"/>
      <c r="C171" s="10"/>
      <c r="D171" s="95"/>
      <c r="F171" s="297"/>
      <c r="H171" s="41"/>
      <c r="I171" s="32"/>
      <c r="J171" s="13"/>
      <c r="K171"/>
      <c r="L171"/>
      <c r="M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A172" s="15"/>
      <c r="B172" s="89"/>
      <c r="I172" s="32"/>
      <c r="J172" s="13"/>
      <c r="K172"/>
      <c r="L172"/>
      <c r="M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c r="B173" s="96"/>
      <c r="C173" s="10"/>
      <c r="D173" s="95"/>
      <c r="E173" s="178"/>
      <c r="F173" s="297"/>
      <c r="G173"/>
      <c r="H173" s="41"/>
      <c r="I173" s="32"/>
      <c r="J173" s="13"/>
      <c r="K173"/>
      <c r="L173"/>
      <c r="M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c r="B174" s="96"/>
      <c r="C174" s="10"/>
      <c r="D174" s="95"/>
      <c r="E174" s="178"/>
      <c r="F174" s="297"/>
      <c r="G174"/>
      <c r="H174" s="41"/>
      <c r="I174" s="32"/>
      <c r="J174" s="13"/>
      <c r="K174"/>
      <c r="L174"/>
      <c r="M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c r="B175" s="96"/>
      <c r="C175" s="10"/>
      <c r="D175" s="95"/>
      <c r="F175" s="297"/>
      <c r="G175"/>
      <c r="H175" s="41"/>
      <c r="I175" s="32"/>
      <c r="J175" s="13"/>
      <c r="K175"/>
      <c r="L175"/>
      <c r="M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c r="B176" s="89"/>
      <c r="G176"/>
      <c r="H176" s="41"/>
      <c r="I176" s="32"/>
      <c r="J176" s="13"/>
      <c r="K176"/>
      <c r="L176"/>
      <c r="M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c r="B177" s="4"/>
      <c r="C177" s="10"/>
      <c r="D177" s="95"/>
      <c r="F177" s="297"/>
      <c r="G177"/>
      <c r="H177" s="41"/>
      <c r="I177" s="32"/>
      <c r="J177" s="13"/>
      <c r="K177"/>
      <c r="L177"/>
      <c r="M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c r="B178" s="4"/>
      <c r="G178"/>
      <c r="H178" s="41"/>
      <c r="I178" s="32"/>
      <c r="J178" s="13"/>
      <c r="K178"/>
      <c r="L178"/>
      <c r="M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c r="B179" s="4"/>
      <c r="C179" s="10"/>
      <c r="D179" s="95"/>
      <c r="G179"/>
      <c r="H179" s="41"/>
      <c r="I179" s="32"/>
      <c r="J179" s="13"/>
      <c r="K179"/>
      <c r="L179"/>
      <c r="M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c r="B180" s="4"/>
      <c r="G180"/>
      <c r="H180" s="41"/>
      <c r="I180" s="32"/>
      <c r="J180" s="13"/>
      <c r="K180"/>
      <c r="L180"/>
      <c r="M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c r="B181" s="4"/>
      <c r="C181" s="10"/>
      <c r="D181" s="95"/>
      <c r="G181"/>
      <c r="H181" s="41"/>
      <c r="I181" s="32"/>
      <c r="J181" s="13"/>
      <c r="K181"/>
      <c r="L181"/>
      <c r="M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A182"/>
      <c r="B182" s="4"/>
      <c r="G182"/>
      <c r="H182" s="41"/>
      <c r="I182" s="32"/>
      <c r="J182" s="13"/>
      <c r="K182"/>
      <c r="L182"/>
      <c r="M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A183"/>
      <c r="B183" s="4"/>
      <c r="C183" s="10"/>
      <c r="D183" s="95"/>
      <c r="G183"/>
      <c r="H183" s="41"/>
      <c r="I183" s="32"/>
      <c r="J183" s="13"/>
      <c r="K183"/>
      <c r="L183"/>
      <c r="M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A184" s="37"/>
      <c r="B184" s="4"/>
      <c r="C184" s="10"/>
      <c r="D184" s="95"/>
      <c r="F184" s="297"/>
      <c r="G184"/>
      <c r="H184" s="41"/>
      <c r="J184" s="13"/>
      <c r="K184"/>
      <c r="L184"/>
      <c r="M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A185" s="37"/>
      <c r="B185" s="2"/>
      <c r="C185" s="13"/>
      <c r="D185" s="13"/>
      <c r="E185" s="13"/>
      <c r="F185"/>
      <c r="G185"/>
      <c r="H185" s="41"/>
      <c r="J185" s="13"/>
      <c r="K185"/>
      <c r="L185"/>
      <c r="M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A186" s="13"/>
      <c r="B186" s="4"/>
      <c r="C186" s="10"/>
      <c r="D186" s="95"/>
      <c r="F186" s="297"/>
      <c r="G186"/>
      <c r="H186" s="41"/>
      <c r="J186" s="13"/>
      <c r="K186"/>
      <c r="L186"/>
      <c r="M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A187" s="13"/>
      <c r="B187" s="2"/>
      <c r="C187" s="13"/>
      <c r="D187" s="13"/>
      <c r="G187"/>
      <c r="H187" s="41"/>
      <c r="I187" s="32"/>
      <c r="J187" s="13"/>
      <c r="K187"/>
      <c r="L187"/>
      <c r="M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A188" s="13"/>
      <c r="B188" s="4"/>
      <c r="C188" s="10"/>
      <c r="D188" s="95"/>
      <c r="F188" s="297"/>
      <c r="G188"/>
      <c r="H188" s="41"/>
      <c r="I188" s="13"/>
      <c r="J188" s="13"/>
      <c r="K188"/>
      <c r="L188"/>
      <c r="M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A189" s="13"/>
      <c r="F189" s="297"/>
      <c r="G189"/>
      <c r="H189" s="41"/>
      <c r="I189" s="32"/>
      <c r="J189" s="13"/>
      <c r="K189"/>
      <c r="L189"/>
      <c r="M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A190" s="13"/>
      <c r="B190" s="4"/>
      <c r="C190" s="10"/>
      <c r="D190" s="95"/>
      <c r="F190" s="297"/>
      <c r="G190"/>
      <c r="H190" s="41"/>
      <c r="I190" s="32"/>
      <c r="J190" s="13"/>
      <c r="K190"/>
      <c r="L190"/>
      <c r="M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A191" s="13"/>
      <c r="B191" s="96"/>
      <c r="C191" s="10"/>
      <c r="D191" s="95"/>
      <c r="F191" s="297"/>
      <c r="G191"/>
      <c r="H191" s="41"/>
      <c r="I191" s="32"/>
      <c r="J191" s="13"/>
      <c r="K191"/>
      <c r="L191"/>
      <c r="M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A192" s="13"/>
      <c r="B192" s="4"/>
      <c r="C192" s="10"/>
      <c r="D192" s="13"/>
      <c r="F192" s="297"/>
      <c r="G192"/>
      <c r="H192" s="41"/>
      <c r="I192" s="32"/>
      <c r="J192" s="13"/>
      <c r="K192"/>
      <c r="L192"/>
      <c r="M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A193" s="13"/>
      <c r="F193"/>
      <c r="G193"/>
      <c r="H193" s="41"/>
      <c r="I193" s="32"/>
      <c r="J193" s="13"/>
      <c r="K193"/>
      <c r="L193"/>
      <c r="M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13"/>
      <c r="B194" s="96"/>
      <c r="C194" s="10"/>
      <c r="D194" s="95"/>
      <c r="F194" s="297"/>
      <c r="G194"/>
      <c r="I194" s="32"/>
      <c r="J194" s="13"/>
      <c r="K194"/>
      <c r="L194"/>
      <c r="M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A195" s="13"/>
      <c r="B195" s="2"/>
      <c r="C195" s="13"/>
      <c r="D195" s="13"/>
      <c r="E195" s="13"/>
      <c r="G195"/>
      <c r="I195" s="32"/>
      <c r="J195" s="13"/>
      <c r="K195"/>
      <c r="L195"/>
      <c r="M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27"/>
      <c r="C196" s="10"/>
      <c r="D196" s="95"/>
      <c r="F196" s="297"/>
      <c r="I196" s="32"/>
      <c r="J196" s="13"/>
      <c r="K196"/>
      <c r="L196"/>
      <c r="M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B197" s="27"/>
      <c r="I197" s="32"/>
      <c r="J197" s="13"/>
      <c r="K197"/>
      <c r="L197"/>
      <c r="M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13"/>
      <c r="B198" s="27"/>
      <c r="C198" s="10"/>
      <c r="D198" s="95"/>
      <c r="F198" s="297"/>
      <c r="I198" s="32"/>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B199" s="27"/>
      <c r="I199" s="32"/>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13"/>
      <c r="B200" s="27"/>
      <c r="C200" s="10"/>
      <c r="D200" s="95"/>
      <c r="F200" s="297"/>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13"/>
      <c r="B202" s="4"/>
      <c r="C202" s="10"/>
      <c r="D202" s="95"/>
      <c r="F202" s="297"/>
      <c r="H202" s="41"/>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B203" s="85"/>
      <c r="G203"/>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13"/>
      <c r="B204" s="96"/>
      <c r="C204" s="10"/>
      <c r="D204" s="95"/>
      <c r="F204" s="297"/>
      <c r="H204" s="41"/>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H205" s="41"/>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ht="12" customHeight="1">
      <c r="A206" s="37"/>
      <c r="B206" s="96"/>
      <c r="C206" s="10"/>
      <c r="D206" s="95"/>
      <c r="F206" s="297"/>
      <c r="H206" s="41"/>
      <c r="I206" s="32"/>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ht="12" customHeight="1">
      <c r="A207" s="37"/>
      <c r="H207" s="41"/>
      <c r="I207" s="32"/>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37"/>
      <c r="B208" s="96"/>
      <c r="C208" s="10"/>
      <c r="D208" s="95"/>
      <c r="F208" s="297"/>
      <c r="H208" s="41"/>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H209" s="41"/>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B210" s="27"/>
      <c r="C210" s="10"/>
      <c r="D210" s="95"/>
      <c r="F210" s="297"/>
      <c r="H210" s="41"/>
      <c r="I210" s="32"/>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H211" s="41"/>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B212" s="27"/>
      <c r="C212" s="10"/>
      <c r="D212" s="95"/>
      <c r="F212" s="297"/>
      <c r="H212" s="41"/>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B213" s="27"/>
      <c r="H213" s="41"/>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B214" s="27"/>
      <c r="C214" s="10"/>
      <c r="D214" s="95"/>
      <c r="F214" s="297"/>
      <c r="H214" s="41"/>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B215" s="27"/>
      <c r="H215" s="41"/>
      <c r="I215" s="32"/>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B216" s="27"/>
      <c r="C216" s="10"/>
      <c r="D216" s="95"/>
      <c r="F216" s="297"/>
      <c r="H216" s="41"/>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B217" s="27"/>
      <c r="H217" s="41"/>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B218" s="96"/>
      <c r="C218" s="10"/>
      <c r="D218" s="95"/>
      <c r="F218" s="297"/>
      <c r="H218" s="41"/>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B219" s="27"/>
      <c r="H219" s="41"/>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B220" s="27"/>
      <c r="C220" s="10"/>
      <c r="D220" s="95"/>
      <c r="F220" s="297"/>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7"/>
      <c r="B221" s="27"/>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B222" s="10"/>
      <c r="C222" s="69"/>
      <c r="D222"/>
      <c r="F222" s="297"/>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H223" s="41"/>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B224" s="27"/>
      <c r="C224" s="10"/>
      <c r="D224" s="95"/>
      <c r="F224" s="297"/>
      <c r="H224" s="41"/>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7"/>
      <c r="B225" s="27"/>
      <c r="H225" s="41"/>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7"/>
      <c r="B226" s="27"/>
      <c r="C226" s="10"/>
      <c r="D226" s="95"/>
      <c r="F226" s="297"/>
      <c r="H226" s="41"/>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7"/>
      <c r="B227" s="27"/>
      <c r="C227" s="10"/>
      <c r="D227" s="95"/>
      <c r="H227" s="41"/>
      <c r="I227" s="32"/>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7"/>
      <c r="B228" s="10"/>
      <c r="C228" s="69"/>
      <c r="D228"/>
      <c r="F228" s="297"/>
      <c r="I228" s="32"/>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7"/>
      <c r="B229" s="10"/>
      <c r="C229" s="69"/>
      <c r="D229"/>
      <c r="I229" s="32"/>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7"/>
      <c r="B230" s="4"/>
      <c r="C230" s="10"/>
      <c r="D230" s="95"/>
      <c r="F230" s="297"/>
      <c r="I230" s="32"/>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7"/>
      <c r="F231" s="297"/>
      <c r="I231" s="32"/>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7"/>
      <c r="B232" s="10"/>
      <c r="C232" s="10"/>
      <c r="D232" s="95"/>
      <c r="F232" s="297"/>
      <c r="H232" s="41"/>
      <c r="I232" s="32"/>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7"/>
      <c r="F233" s="297"/>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4"/>
      <c r="B234" s="10"/>
      <c r="C234" s="10"/>
      <c r="D234"/>
      <c r="I234" s="32"/>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126"/>
      <c r="B235" s="99"/>
      <c r="C235" s="126"/>
      <c r="D235" s="126"/>
      <c r="E235" s="126"/>
      <c r="F235" s="126"/>
      <c r="I235" s="32"/>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131"/>
      <c r="B236" s="99"/>
      <c r="C236" s="101"/>
      <c r="D236" s="137"/>
      <c r="E236" s="126"/>
      <c r="F236" s="298"/>
      <c r="I236" s="32"/>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131"/>
      <c r="B237" s="99"/>
      <c r="C237" s="101"/>
      <c r="D237" s="137"/>
      <c r="E237" s="126"/>
      <c r="F237" s="126"/>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131"/>
      <c r="B238" s="99"/>
      <c r="C238" s="101"/>
      <c r="D238" s="137"/>
      <c r="E238" s="102"/>
      <c r="F238" s="298"/>
      <c r="G238"/>
      <c r="I238" s="32"/>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131"/>
      <c r="B239" s="99"/>
      <c r="C239" s="101"/>
      <c r="D239" s="137"/>
      <c r="E239" s="102"/>
      <c r="F239" s="124"/>
      <c r="G239"/>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131"/>
      <c r="B240" s="169"/>
      <c r="C240" s="163"/>
      <c r="D240" s="164"/>
      <c r="E240" s="168"/>
      <c r="F240" s="298"/>
      <c r="G240"/>
      <c r="I240" s="32"/>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131"/>
      <c r="B241" s="99"/>
      <c r="C241" s="101"/>
      <c r="D241" s="130"/>
      <c r="E241" s="102"/>
      <c r="F241" s="124"/>
      <c r="G241"/>
      <c r="I241" s="32"/>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131"/>
      <c r="B242" s="99"/>
      <c r="C242" s="101"/>
      <c r="D242" s="130"/>
      <c r="E242" s="102"/>
      <c r="F242" s="298"/>
      <c r="G242"/>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131"/>
      <c r="B243" s="99"/>
      <c r="C243" s="101"/>
      <c r="D243" s="130"/>
      <c r="E243" s="102"/>
      <c r="F243" s="124"/>
      <c r="G243"/>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131"/>
      <c r="B244" s="123"/>
      <c r="C244" s="124"/>
      <c r="D244" s="130"/>
      <c r="E244" s="126"/>
      <c r="F244" s="298"/>
      <c r="H244" s="41"/>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131"/>
      <c r="B245" s="123"/>
      <c r="C245" s="124"/>
      <c r="D245" s="130"/>
      <c r="E245" s="126"/>
      <c r="F245" s="126"/>
      <c r="H245" s="41"/>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131"/>
      <c r="B246" s="125"/>
      <c r="C246" s="124"/>
      <c r="D246" s="130"/>
      <c r="E246" s="126"/>
      <c r="F246" s="298"/>
      <c r="H246" s="41"/>
      <c r="I246" s="32"/>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102"/>
      <c r="B247" s="125"/>
      <c r="C247" s="124"/>
      <c r="D247" s="130"/>
      <c r="E247" s="126"/>
      <c r="F247" s="126"/>
      <c r="H247" s="41"/>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102"/>
      <c r="B248" s="125"/>
      <c r="C248" s="124"/>
      <c r="D248" s="130"/>
      <c r="E248" s="126"/>
      <c r="F248" s="298"/>
      <c r="H248" s="41"/>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126"/>
      <c r="B249" s="125"/>
      <c r="C249" s="124"/>
      <c r="D249" s="130"/>
      <c r="E249" s="126"/>
      <c r="F249" s="126"/>
      <c r="H249" s="41"/>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155"/>
      <c r="B250" s="124"/>
      <c r="C250" s="124"/>
      <c r="D250" s="102"/>
      <c r="E250" s="126"/>
      <c r="F250" s="298"/>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B251" s="125"/>
      <c r="C251" s="124"/>
      <c r="D251" s="130"/>
      <c r="E251" s="126"/>
      <c r="F251" s="126"/>
      <c r="H251" s="41"/>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4"/>
      <c r="B252" s="124"/>
      <c r="C252" s="124"/>
      <c r="D252" s="130"/>
      <c r="E252" s="126"/>
      <c r="F252" s="298"/>
      <c r="H252" s="41"/>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4"/>
      <c r="B253" s="125"/>
      <c r="C253" s="101"/>
      <c r="D253" s="130"/>
      <c r="E253" s="126"/>
      <c r="F253" s="126"/>
      <c r="H253" s="41"/>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4"/>
      <c r="B254" s="125"/>
      <c r="C254" s="124"/>
      <c r="D254" s="102"/>
      <c r="E254" s="126"/>
      <c r="F254" s="298"/>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4"/>
      <c r="B255" s="123"/>
      <c r="C255" s="101"/>
      <c r="D255" s="130"/>
      <c r="E255" s="126"/>
      <c r="F255" s="126"/>
      <c r="H255" s="41"/>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4"/>
      <c r="B256" s="125"/>
      <c r="C256" s="124"/>
      <c r="D256" s="102"/>
      <c r="E256" s="126"/>
      <c r="F256" s="298"/>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4"/>
      <c r="B257" s="123"/>
      <c r="C257" s="101"/>
      <c r="D257" s="130"/>
      <c r="E257" s="126"/>
      <c r="F257" s="126"/>
      <c r="H257" s="41"/>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4"/>
      <c r="B258" s="123"/>
      <c r="C258" s="124"/>
      <c r="D258" s="130"/>
      <c r="E258" s="126"/>
      <c r="F258" s="298"/>
      <c r="H258" s="41"/>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4"/>
      <c r="B259" s="123"/>
      <c r="C259" s="101"/>
      <c r="D259" s="130"/>
      <c r="E259" s="126"/>
      <c r="F259" s="126"/>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4"/>
      <c r="B260" s="125"/>
      <c r="C260" s="124"/>
      <c r="D260" s="130"/>
      <c r="E260" s="126"/>
      <c r="F260" s="126"/>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44"/>
      <c r="B261" s="125"/>
      <c r="C261" s="101"/>
      <c r="D261" s="130"/>
      <c r="E261" s="126"/>
      <c r="F261" s="126"/>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44"/>
      <c r="B262" s="124"/>
      <c r="C262" s="124"/>
      <c r="D262" s="130"/>
      <c r="E262" s="126"/>
      <c r="F262" s="298"/>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44"/>
      <c r="B263" s="125"/>
      <c r="C263" s="101"/>
      <c r="D263" s="130"/>
      <c r="E263" s="126"/>
      <c r="F263" s="126"/>
      <c r="H263" s="41"/>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44"/>
      <c r="B264" s="101"/>
      <c r="C264" s="101"/>
      <c r="D264" s="124"/>
      <c r="E264" s="126"/>
      <c r="F264" s="298"/>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s="44"/>
      <c r="B265" s="126"/>
      <c r="C265" s="126"/>
      <c r="D265" s="126"/>
      <c r="E265" s="126"/>
      <c r="F265" s="126"/>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s="34"/>
      <c r="B266" s="173"/>
      <c r="C266" s="125"/>
      <c r="D266" s="174"/>
      <c r="E266" s="131"/>
      <c r="F266" s="126"/>
      <c r="H266" s="251"/>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I268" s="13"/>
      <c r="J268" s="13"/>
      <c r="K268"/>
      <c r="L268"/>
      <c r="M268"/>
      <c r="N268"/>
      <c r="O268" s="96"/>
      <c r="P268" s="10"/>
      <c r="Q268" s="95"/>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A269" s="34"/>
      <c r="B269" s="35"/>
      <c r="C269" s="13"/>
      <c r="D269" s="31"/>
      <c r="E269" s="13"/>
      <c r="F269" s="32"/>
      <c r="G269" s="32"/>
      <c r="I269" s="13"/>
      <c r="J269" s="13"/>
      <c r="K269"/>
      <c r="L269"/>
      <c r="M269"/>
      <c r="N269"/>
      <c r="O269" s="27"/>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I270" s="13"/>
      <c r="J270" s="13"/>
      <c r="K270"/>
      <c r="L270"/>
      <c r="M270"/>
      <c r="N270"/>
      <c r="O270" s="27"/>
      <c r="P270" s="10"/>
      <c r="Q270" s="95"/>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I271" s="13"/>
      <c r="J271" s="13"/>
      <c r="K271"/>
      <c r="L271"/>
      <c r="M271"/>
      <c r="N271"/>
      <c r="O271" s="27"/>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c r="I272" s="13"/>
      <c r="J272" s="13"/>
      <c r="K272"/>
      <c r="L272"/>
      <c r="M272"/>
      <c r="N272"/>
      <c r="O272" s="27"/>
      <c r="P272" s="10"/>
      <c r="Q272" s="95"/>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2:17">
      <c r="O273" s="27"/>
      <c r="P273" s="33"/>
      <c r="Q273" s="33"/>
    </row>
    <row r="274" spans="2:17">
      <c r="O274" s="27"/>
      <c r="P274" s="10"/>
      <c r="Q274" s="95"/>
    </row>
    <row r="275" spans="2:17">
      <c r="O275" s="27"/>
      <c r="P275" s="33"/>
      <c r="Q275" s="33"/>
    </row>
    <row r="276" spans="2:17">
      <c r="O276" s="27"/>
      <c r="P276" s="10"/>
      <c r="Q276" s="95"/>
    </row>
    <row r="277" spans="2:17">
      <c r="O277" s="27"/>
      <c r="P277" s="33"/>
      <c r="Q277" s="33"/>
    </row>
    <row r="278" spans="2:17">
      <c r="B278" s="132"/>
      <c r="C278" s="135"/>
      <c r="D278" s="102"/>
      <c r="E278" s="175"/>
      <c r="F278" s="298"/>
      <c r="O278" s="96"/>
      <c r="P278" s="10"/>
      <c r="Q278" s="95"/>
    </row>
    <row r="279" spans="2:17">
      <c r="B279" s="132"/>
      <c r="C279" s="101"/>
      <c r="D279" s="102"/>
      <c r="E279" s="102"/>
      <c r="F279" s="124"/>
      <c r="O279" s="27"/>
      <c r="P279" s="33"/>
      <c r="Q279" s="33"/>
    </row>
    <row r="280" spans="2:17">
      <c r="B280" s="132"/>
      <c r="C280" s="135"/>
      <c r="D280" s="102"/>
      <c r="E280" s="175"/>
      <c r="F280" s="298"/>
      <c r="O280" s="27"/>
      <c r="P280" s="10"/>
      <c r="Q280" s="95"/>
    </row>
    <row r="281" spans="2:17">
      <c r="B281" s="132"/>
      <c r="C281" s="101"/>
      <c r="D281" s="102"/>
      <c r="E281" s="102"/>
      <c r="F281" s="124"/>
      <c r="O281" s="33"/>
      <c r="P281" s="33"/>
      <c r="Q281" s="33"/>
    </row>
    <row r="282" spans="2:17">
      <c r="B282" s="132"/>
      <c r="C282" s="135"/>
      <c r="D282" s="102"/>
      <c r="E282" s="175"/>
      <c r="F282" s="298"/>
      <c r="O282" s="27"/>
      <c r="P282" s="10"/>
      <c r="Q282" s="95"/>
    </row>
    <row r="283" spans="2:17">
      <c r="B283" s="132"/>
      <c r="C283" s="101"/>
      <c r="D283" s="102"/>
      <c r="E283" s="102"/>
      <c r="F283" s="124"/>
      <c r="O283" s="33"/>
      <c r="P283" s="33"/>
      <c r="Q283" s="33"/>
    </row>
    <row r="284" spans="2:17">
      <c r="B284" s="132"/>
      <c r="C284" s="135"/>
      <c r="D284" s="102"/>
      <c r="E284" s="175"/>
      <c r="F284" s="298"/>
      <c r="O284" s="10"/>
      <c r="P284" s="10"/>
      <c r="Q284" s="95"/>
    </row>
    <row r="285" spans="2:17">
      <c r="B285" s="100"/>
      <c r="C285" s="102"/>
      <c r="D285" s="102"/>
      <c r="E285" s="102"/>
      <c r="F285" s="124"/>
      <c r="O285" s="33"/>
      <c r="P285" s="33"/>
      <c r="Q285" s="33"/>
    </row>
    <row r="286" spans="2:17" ht="15.6">
      <c r="B286" s="132"/>
      <c r="C286" s="135"/>
      <c r="D286" s="102"/>
      <c r="E286" s="175"/>
      <c r="F286" s="298"/>
      <c r="O286" s="92"/>
      <c r="P286" s="10"/>
      <c r="Q286" s="95"/>
    </row>
    <row r="287" spans="2:17">
      <c r="B287" s="132"/>
      <c r="C287" s="101"/>
      <c r="D287" s="102"/>
      <c r="E287" s="102"/>
      <c r="F287" s="124"/>
    </row>
    <row r="288" spans="2:17">
      <c r="B288" s="132"/>
      <c r="C288" s="135"/>
      <c r="D288" s="102"/>
      <c r="E288" s="175"/>
      <c r="F288" s="298"/>
    </row>
    <row r="289" spans="2:6">
      <c r="B289" s="132"/>
      <c r="C289" s="135"/>
      <c r="D289" s="102"/>
      <c r="E289" s="175"/>
      <c r="F289" s="124"/>
    </row>
    <row r="290" spans="2:6">
      <c r="B290" s="132"/>
      <c r="C290" s="135"/>
      <c r="D290" s="102"/>
      <c r="E290" s="175"/>
      <c r="F290" s="298"/>
    </row>
    <row r="291" spans="2:6">
      <c r="B291" s="132"/>
      <c r="C291" s="135"/>
      <c r="D291" s="102"/>
      <c r="E291" s="175"/>
      <c r="F291" s="124"/>
    </row>
    <row r="292" spans="2:6">
      <c r="B292" s="132"/>
      <c r="C292" s="135"/>
      <c r="D292" s="102"/>
      <c r="E292" s="175"/>
      <c r="F292" s="298"/>
    </row>
    <row r="293" spans="2:6">
      <c r="B293" s="132"/>
      <c r="C293" s="135"/>
      <c r="D293" s="102"/>
      <c r="E293" s="175"/>
      <c r="F293" s="124"/>
    </row>
    <row r="294" spans="2:6">
      <c r="B294" s="100"/>
      <c r="C294" s="135"/>
      <c r="D294" s="102"/>
      <c r="E294" s="175"/>
      <c r="F294" s="298"/>
    </row>
    <row r="295" spans="2:6">
      <c r="B295" s="100"/>
      <c r="C295" s="135"/>
      <c r="D295" s="102"/>
      <c r="E295" s="175"/>
      <c r="F295" s="124"/>
    </row>
    <row r="296" spans="2:6">
      <c r="B296" s="100"/>
      <c r="C296" s="135"/>
      <c r="D296" s="102"/>
      <c r="E296" s="175"/>
      <c r="F296" s="298"/>
    </row>
    <row r="297" spans="2:6">
      <c r="B297" s="100"/>
      <c r="C297" s="135"/>
      <c r="D297" s="102"/>
      <c r="E297" s="175"/>
      <c r="F297" s="124"/>
    </row>
    <row r="298" spans="2:6">
      <c r="B298" s="132"/>
      <c r="C298" s="135"/>
      <c r="D298" s="102"/>
      <c r="E298" s="175"/>
      <c r="F298" s="298"/>
    </row>
    <row r="299" spans="2:6">
      <c r="B299" s="100"/>
      <c r="C299" s="135"/>
      <c r="D299" s="102"/>
      <c r="E299" s="175"/>
      <c r="F299" s="124"/>
    </row>
    <row r="300" spans="2:6">
      <c r="B300" s="132"/>
      <c r="C300" s="101"/>
      <c r="D300" s="102"/>
      <c r="E300" s="175"/>
      <c r="F300" s="298"/>
    </row>
    <row r="301" spans="2:6">
      <c r="B301" s="100"/>
      <c r="C301" s="102"/>
      <c r="D301" s="102"/>
      <c r="E301" s="102"/>
      <c r="F301" s="124"/>
    </row>
    <row r="302" spans="2:6">
      <c r="B302" s="132"/>
      <c r="C302" s="135"/>
      <c r="D302" s="102"/>
      <c r="E302" s="175"/>
      <c r="F302" s="298"/>
    </row>
    <row r="303" spans="2:6">
      <c r="B303" s="132"/>
      <c r="C303" s="101"/>
      <c r="D303" s="102"/>
      <c r="E303" s="102"/>
      <c r="F303" s="124"/>
    </row>
    <row r="304" spans="2:6">
      <c r="B304" s="132"/>
      <c r="C304" s="135"/>
      <c r="D304" s="102"/>
      <c r="E304" s="175"/>
      <c r="F304" s="298"/>
    </row>
    <row r="305" spans="1:9">
      <c r="B305" s="100"/>
      <c r="C305" s="102"/>
      <c r="D305" s="102"/>
      <c r="E305" s="102"/>
      <c r="F305" s="124"/>
    </row>
    <row r="306" spans="1:9">
      <c r="B306" s="132"/>
      <c r="C306" s="135"/>
      <c r="D306" s="102"/>
      <c r="E306" s="175"/>
      <c r="F306" s="298"/>
    </row>
    <row r="307" spans="1:9">
      <c r="B307" s="132"/>
      <c r="C307" s="101"/>
      <c r="D307" s="102"/>
      <c r="E307" s="102"/>
      <c r="F307" s="124"/>
    </row>
    <row r="308" spans="1:9">
      <c r="B308" s="132"/>
      <c r="C308" s="135"/>
      <c r="D308" s="102"/>
      <c r="E308" s="175"/>
      <c r="F308" s="298"/>
    </row>
    <row r="311" spans="1:9">
      <c r="A311" s="44"/>
      <c r="B311" s="52"/>
      <c r="C311" s="68"/>
      <c r="D311" s="50"/>
      <c r="F311" s="33"/>
      <c r="G311" s="32"/>
    </row>
    <row r="312" spans="1:9">
      <c r="A312" s="44"/>
      <c r="B312" s="132"/>
      <c r="C312" s="135"/>
      <c r="D312" s="102"/>
      <c r="E312" s="175"/>
      <c r="F312" s="298"/>
      <c r="G312" s="32"/>
    </row>
    <row r="313" spans="1:9">
      <c r="A313" s="44"/>
      <c r="B313" s="132"/>
      <c r="C313" s="101"/>
      <c r="D313" s="102"/>
      <c r="E313" s="102"/>
      <c r="F313" s="124"/>
      <c r="G313" s="32"/>
    </row>
    <row r="314" spans="1:9">
      <c r="A314" s="44"/>
      <c r="B314" s="132"/>
      <c r="C314" s="135"/>
      <c r="D314" s="102"/>
      <c r="E314" s="175"/>
      <c r="F314" s="298"/>
      <c r="G314" s="32"/>
      <c r="I314" s="33"/>
    </row>
    <row r="315" spans="1:9">
      <c r="A315" s="44"/>
      <c r="B315" s="132"/>
      <c r="C315" s="135"/>
      <c r="D315" s="102"/>
      <c r="E315" s="175"/>
      <c r="F315" s="124"/>
      <c r="G315" s="32"/>
      <c r="I315" s="33"/>
    </row>
    <row r="316" spans="1:9">
      <c r="A316" s="34"/>
      <c r="B316" s="132"/>
      <c r="C316" s="135"/>
      <c r="D316" s="102"/>
      <c r="E316" s="175"/>
      <c r="F316" s="298"/>
      <c r="G316" s="32"/>
      <c r="I316" s="33"/>
    </row>
    <row r="317" spans="1:9">
      <c r="A317" s="34"/>
      <c r="B317" s="132"/>
      <c r="C317" s="135"/>
      <c r="D317" s="102"/>
      <c r="E317" s="175"/>
      <c r="F317" s="124"/>
      <c r="G317" s="32"/>
      <c r="I317" s="33"/>
    </row>
    <row r="318" spans="1:9">
      <c r="A318" s="34"/>
      <c r="B318" s="132"/>
      <c r="C318" s="135"/>
      <c r="D318" s="102"/>
      <c r="E318" s="175"/>
      <c r="F318" s="298"/>
      <c r="G318" s="32"/>
      <c r="I318" s="33"/>
    </row>
    <row r="319" spans="1:9">
      <c r="A319" s="34"/>
      <c r="B319" s="107"/>
      <c r="C319" s="69"/>
      <c r="D319" s="75"/>
      <c r="E319" s="33"/>
      <c r="F319" s="297"/>
      <c r="G319" s="32"/>
      <c r="I319" s="33"/>
    </row>
    <row r="320" spans="1:9">
      <c r="A320" s="34"/>
      <c r="B320" s="107"/>
      <c r="C320" s="69"/>
      <c r="D320" s="75"/>
      <c r="E320" s="33"/>
      <c r="F320" s="33"/>
      <c r="G320" s="32"/>
      <c r="I320" s="33"/>
    </row>
    <row r="321" spans="2:9">
      <c r="B321" s="34"/>
      <c r="C321" s="132"/>
      <c r="D321" s="135"/>
      <c r="E321" s="102"/>
      <c r="F321" s="299"/>
      <c r="G321" s="154"/>
      <c r="H321" s="32"/>
      <c r="I321" s="33"/>
    </row>
    <row r="322" spans="2:9">
      <c r="B322" s="34"/>
      <c r="C322" s="107"/>
      <c r="D322" s="69"/>
      <c r="E322" s="75"/>
      <c r="F322" s="33"/>
      <c r="G322" s="41"/>
      <c r="H322" s="32"/>
      <c r="I322" s="33"/>
    </row>
    <row r="323" spans="2:9">
      <c r="B323" s="34"/>
      <c r="C323" s="107"/>
      <c r="D323" s="69"/>
      <c r="E323" s="75"/>
      <c r="F323" s="33"/>
      <c r="G323" s="33"/>
      <c r="H323" s="32"/>
      <c r="I323" s="33"/>
    </row>
    <row r="335" spans="2:9">
      <c r="B335" s="44"/>
      <c r="C335" s="52"/>
      <c r="D335" s="68"/>
      <c r="E335" s="177"/>
      <c r="F335" s="13"/>
      <c r="G335" s="33"/>
      <c r="H335" s="32"/>
      <c r="I335" s="33"/>
    </row>
    <row r="336" spans="2:9">
      <c r="B336" s="44"/>
      <c r="C336" s="132"/>
      <c r="D336" s="135"/>
      <c r="E336" s="102"/>
      <c r="F336" s="299"/>
      <c r="G336" s="154"/>
      <c r="H336" s="32"/>
      <c r="I336" s="33"/>
    </row>
    <row r="337" spans="2:9">
      <c r="B337" s="44"/>
      <c r="C337" s="132"/>
      <c r="D337" s="101"/>
      <c r="E337" s="102"/>
      <c r="F337" s="102"/>
      <c r="G337" s="124"/>
      <c r="H337" s="32"/>
      <c r="I337" s="33"/>
    </row>
    <row r="338" spans="2:9">
      <c r="B338" s="44"/>
      <c r="C338" s="132"/>
      <c r="D338" s="135"/>
      <c r="E338" s="102"/>
      <c r="F338" s="299"/>
      <c r="G338" s="154"/>
      <c r="H338" s="32"/>
      <c r="I338" s="33"/>
    </row>
    <row r="339" spans="2:9">
      <c r="B339" s="44"/>
      <c r="C339" s="132"/>
      <c r="D339" s="135"/>
      <c r="E339" s="102"/>
      <c r="F339" s="299"/>
      <c r="G339" s="124"/>
      <c r="H339" s="32"/>
      <c r="I339" s="33"/>
    </row>
    <row r="340" spans="2:9">
      <c r="B340" s="34"/>
      <c r="C340" s="132"/>
      <c r="D340" s="135"/>
      <c r="E340" s="102"/>
      <c r="F340" s="299"/>
      <c r="G340" s="154"/>
      <c r="H340" s="32"/>
      <c r="I340" s="33"/>
    </row>
    <row r="341" spans="2:9">
      <c r="B341" s="34"/>
      <c r="C341" s="132"/>
      <c r="D341" s="135"/>
      <c r="E341" s="102"/>
      <c r="F341" s="299"/>
      <c r="G341" s="124"/>
      <c r="H341" s="32"/>
      <c r="I341" s="33"/>
    </row>
    <row r="342" spans="2:9">
      <c r="B342" s="34"/>
      <c r="C342" s="132"/>
      <c r="D342" s="135"/>
      <c r="E342" s="102"/>
      <c r="F342" s="299"/>
      <c r="G342" s="154"/>
      <c r="H342" s="32"/>
      <c r="I342" s="33"/>
    </row>
    <row r="343" spans="2:9">
      <c r="B343" s="34"/>
      <c r="C343" s="107"/>
      <c r="D343" s="69"/>
      <c r="E343" s="75"/>
      <c r="F343" s="33"/>
      <c r="G343" s="41"/>
      <c r="H343" s="32"/>
      <c r="I343" s="33"/>
    </row>
    <row r="344" spans="2:9">
      <c r="B344" s="34"/>
      <c r="C344" s="107"/>
      <c r="D344" s="69"/>
      <c r="E344" s="75"/>
      <c r="F344" s="33"/>
      <c r="G344" s="33"/>
      <c r="H344" s="32"/>
      <c r="I344" s="33"/>
    </row>
  </sheetData>
  <sheetProtection algorithmName="SHA-512" hashValue="BrRHugnPTx0wmXabcuVEEFKGAvgFEv5fVwlrcnK2rT6rnwr6prZfZ3j4u/pgTtfgy9yy2/i0SjoVtVASfbf0eA==" saltValue="s4qUxEi4vcJoApx98tZAYA==" spinCount="100000" sheet="1" objects="1" scenarios="1"/>
  <protectedRanges>
    <protectedRange sqref="E1:E1048576" name="Obseg1"/>
  </protectedRanges>
  <mergeCells count="8">
    <mergeCell ref="AG6:AH6"/>
    <mergeCell ref="AG7:AH7"/>
    <mergeCell ref="AJ6:AK6"/>
    <mergeCell ref="T7:U7"/>
    <mergeCell ref="X7:Y7"/>
    <mergeCell ref="AA7:AB7"/>
    <mergeCell ref="AD7:AE7"/>
    <mergeCell ref="AD6:AE6"/>
  </mergeCells>
  <pageMargins left="0.98425196850393704" right="0.59055118110236227" top="0.59055118110236227" bottom="1.3779527559055118" header="0" footer="0.51181102362204722"/>
  <pageSetup paperSize="9" scale="86" orientation="portrait" r:id="rId1"/>
  <headerFooter>
    <oddFooter xml:space="preserve">&amp;L&amp;8MFE DOM KS ŽERJAV
Rev_0&amp;C&amp;8&amp;G&amp;10
&amp;R&amp;"Arial,Krepko"&amp;18 3.3&amp;"Arial,Običajno"&amp;8
Št. projekta: TREO-P-100/24-E
Stran: &amp;P/&amp;N </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4BFDC-54AF-4786-A121-9EC69516A747}">
  <sheetPr>
    <tabColor rgb="FFC00000"/>
  </sheetPr>
  <dimension ref="A1:IW318"/>
  <sheetViews>
    <sheetView showZeros="0" showWhiteSpace="0" view="pageLayout" topLeftCell="A19" zoomScale="70" zoomScaleNormal="100" zoomScaleSheetLayoutView="100" zoomScalePageLayoutView="70" workbookViewId="0">
      <selection activeCell="E38" sqref="E38"/>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 min="13" max="13" width="10.44140625" customWidth="1"/>
    <col min="14" max="14" width="32.5546875" customWidth="1"/>
  </cols>
  <sheetData>
    <row r="1" spans="1:15" s="2" customFormat="1">
      <c r="A1" s="138"/>
      <c r="B1" s="99"/>
      <c r="C1" s="139"/>
      <c r="D1" s="140"/>
      <c r="E1" s="139"/>
      <c r="F1" s="291"/>
      <c r="G1" s="6"/>
      <c r="H1" s="227"/>
      <c r="I1" s="228"/>
      <c r="J1" s="59"/>
    </row>
    <row r="2" spans="1:15" s="2" customFormat="1">
      <c r="A2" s="138"/>
      <c r="B2" s="99"/>
      <c r="C2" s="139"/>
      <c r="D2" s="140"/>
      <c r="E2" s="139"/>
      <c r="F2" s="291"/>
      <c r="G2" s="6"/>
      <c r="H2" s="227"/>
      <c r="I2" s="228"/>
      <c r="J2" s="59"/>
    </row>
    <row r="3" spans="1:15" s="2" customFormat="1">
      <c r="A3" s="141"/>
      <c r="B3" s="142"/>
      <c r="C3" s="143"/>
      <c r="D3" s="144"/>
      <c r="E3" s="143"/>
      <c r="F3" s="292"/>
      <c r="G3" s="6"/>
      <c r="H3" s="227"/>
      <c r="I3" s="228"/>
      <c r="J3" s="59"/>
    </row>
    <row r="4" spans="1:15" s="2" customFormat="1">
      <c r="A4" s="145" t="s">
        <v>0</v>
      </c>
      <c r="B4" s="100"/>
      <c r="C4" s="146"/>
      <c r="D4" s="147"/>
      <c r="E4" s="100"/>
      <c r="F4" s="100"/>
      <c r="G4" s="186"/>
      <c r="H4" s="227"/>
      <c r="I4" s="228"/>
      <c r="J4" s="59"/>
    </row>
    <row r="5" spans="1:15" s="2" customFormat="1">
      <c r="A5" s="267" t="s">
        <v>9</v>
      </c>
      <c r="B5" s="269" t="s">
        <v>10</v>
      </c>
      <c r="C5" s="267" t="s">
        <v>11</v>
      </c>
      <c r="D5" s="268" t="s">
        <v>12</v>
      </c>
      <c r="E5" s="267" t="s">
        <v>152</v>
      </c>
      <c r="F5" s="266" t="s">
        <v>153</v>
      </c>
      <c r="G5" s="229"/>
      <c r="H5" s="229"/>
      <c r="I5" s="229"/>
      <c r="J5" s="59"/>
    </row>
    <row r="6" spans="1:15">
      <c r="A6" s="134"/>
      <c r="B6" s="100"/>
      <c r="C6" s="101"/>
      <c r="D6" s="102"/>
      <c r="E6" s="102"/>
      <c r="F6" s="124"/>
      <c r="O6" s="51"/>
    </row>
    <row r="7" spans="1:15" ht="26.4">
      <c r="A7" s="128" t="s">
        <v>48</v>
      </c>
      <c r="B7" s="129" t="s">
        <v>61</v>
      </c>
      <c r="C7" s="101"/>
      <c r="D7" s="130"/>
      <c r="E7" s="102"/>
      <c r="F7" s="152"/>
      <c r="G7" s="32"/>
    </row>
    <row r="8" spans="1:15">
      <c r="A8" s="136" t="s">
        <v>51</v>
      </c>
      <c r="B8" s="91" t="s">
        <v>62</v>
      </c>
      <c r="C8" s="160"/>
      <c r="D8" s="161"/>
      <c r="F8" s="293"/>
      <c r="G8" s="246"/>
      <c r="H8" s="152"/>
      <c r="I8" s="246"/>
    </row>
    <row r="9" spans="1:15" ht="52.8">
      <c r="A9" s="131">
        <v>1</v>
      </c>
      <c r="B9" s="132" t="s">
        <v>107</v>
      </c>
      <c r="C9" s="135" t="s">
        <v>18</v>
      </c>
      <c r="D9" s="102">
        <v>40</v>
      </c>
      <c r="E9" s="175"/>
      <c r="F9" s="294">
        <f t="shared" ref="F9:F38" si="0">D9*E9</f>
        <v>0</v>
      </c>
      <c r="G9" s="233"/>
      <c r="H9" s="154"/>
      <c r="I9" s="233"/>
      <c r="J9" s="238"/>
      <c r="K9" s="13"/>
    </row>
    <row r="10" spans="1:15">
      <c r="A10" s="131"/>
      <c r="B10" s="132"/>
      <c r="C10" s="101"/>
      <c r="D10" s="102"/>
      <c r="E10" s="102"/>
      <c r="F10" s="295">
        <f t="shared" si="0"/>
        <v>0</v>
      </c>
      <c r="G10" s="233"/>
      <c r="H10" s="124"/>
      <c r="I10" s="233"/>
      <c r="J10" s="238"/>
    </row>
    <row r="11" spans="1:15" ht="26.4">
      <c r="A11" s="131">
        <v>2</v>
      </c>
      <c r="B11" s="132" t="s">
        <v>108</v>
      </c>
      <c r="C11" s="135" t="s">
        <v>18</v>
      </c>
      <c r="D11" s="102">
        <v>140</v>
      </c>
      <c r="E11" s="175"/>
      <c r="F11" s="294">
        <f t="shared" si="0"/>
        <v>0</v>
      </c>
      <c r="G11" s="233"/>
      <c r="H11" s="236"/>
      <c r="I11" s="233"/>
      <c r="J11" s="238"/>
    </row>
    <row r="12" spans="1:15">
      <c r="A12" s="131"/>
      <c r="B12" s="132"/>
      <c r="C12" s="101"/>
      <c r="D12" s="102"/>
      <c r="E12" s="102"/>
      <c r="F12" s="295">
        <f t="shared" si="0"/>
        <v>0</v>
      </c>
      <c r="G12" s="233"/>
      <c r="H12" s="124"/>
      <c r="I12" s="233"/>
      <c r="J12" s="238"/>
    </row>
    <row r="13" spans="1:15" ht="26.4">
      <c r="A13" s="131">
        <v>3</v>
      </c>
      <c r="B13" s="132" t="s">
        <v>124</v>
      </c>
      <c r="C13" s="135" t="s">
        <v>18</v>
      </c>
      <c r="D13" s="102">
        <v>10</v>
      </c>
      <c r="E13" s="175"/>
      <c r="F13" s="294">
        <f t="shared" si="0"/>
        <v>0</v>
      </c>
      <c r="G13" s="233"/>
      <c r="H13" s="154"/>
      <c r="I13" s="233"/>
      <c r="J13" s="238"/>
      <c r="K13" s="249"/>
      <c r="L13" s="165"/>
      <c r="M13" s="165"/>
    </row>
    <row r="14" spans="1:15">
      <c r="A14" s="133"/>
      <c r="B14" s="132"/>
      <c r="C14" s="101"/>
      <c r="D14" s="102"/>
      <c r="E14" s="102"/>
      <c r="F14" s="295">
        <f t="shared" si="0"/>
        <v>0</v>
      </c>
      <c r="G14" s="233"/>
      <c r="H14" s="124"/>
      <c r="I14" s="233"/>
      <c r="J14" s="238"/>
    </row>
    <row r="15" spans="1:15" ht="12.6" customHeight="1">
      <c r="A15" s="131">
        <v>4</v>
      </c>
      <c r="B15" s="132" t="s">
        <v>67</v>
      </c>
      <c r="C15" s="135" t="s">
        <v>17</v>
      </c>
      <c r="D15" s="172">
        <v>20</v>
      </c>
      <c r="E15" s="175"/>
      <c r="F15" s="294">
        <f t="shared" si="0"/>
        <v>0</v>
      </c>
      <c r="G15" s="233"/>
      <c r="H15" s="154"/>
      <c r="I15" s="233"/>
      <c r="J15" s="242"/>
      <c r="K15" s="249"/>
      <c r="L15" s="165"/>
      <c r="M15" s="165"/>
      <c r="N15" s="165"/>
    </row>
    <row r="16" spans="1:15" ht="12.6" customHeight="1">
      <c r="A16" s="131"/>
      <c r="B16" s="132"/>
      <c r="C16" s="101"/>
      <c r="D16" s="102"/>
      <c r="E16" s="102"/>
      <c r="F16" s="295">
        <f t="shared" si="0"/>
        <v>0</v>
      </c>
      <c r="G16" s="233"/>
      <c r="H16" s="124"/>
      <c r="I16" s="233"/>
      <c r="J16" s="242"/>
      <c r="K16" s="249"/>
      <c r="L16" s="165"/>
      <c r="M16" s="165"/>
      <c r="N16" s="165"/>
    </row>
    <row r="17" spans="1:15" ht="15.6" customHeight="1">
      <c r="A17" s="131">
        <v>5</v>
      </c>
      <c r="B17" s="132" t="s">
        <v>109</v>
      </c>
      <c r="C17" s="135" t="s">
        <v>17</v>
      </c>
      <c r="D17" s="172">
        <v>150</v>
      </c>
      <c r="E17" s="175"/>
      <c r="F17" s="294">
        <f t="shared" si="0"/>
        <v>0</v>
      </c>
      <c r="G17" s="233"/>
      <c r="H17" s="236"/>
      <c r="I17" s="233"/>
      <c r="J17" s="242"/>
      <c r="K17" s="33"/>
    </row>
    <row r="18" spans="1:15" ht="15.6" customHeight="1">
      <c r="A18" s="131"/>
      <c r="B18" s="132"/>
      <c r="C18" s="135"/>
      <c r="D18" s="172"/>
      <c r="E18" s="175"/>
      <c r="F18" s="295">
        <f t="shared" si="0"/>
        <v>0</v>
      </c>
      <c r="G18" s="233"/>
      <c r="H18" s="154"/>
      <c r="I18" s="233"/>
      <c r="J18" s="242"/>
      <c r="K18" s="249"/>
      <c r="L18" s="165"/>
      <c r="N18" s="165"/>
    </row>
    <row r="19" spans="1:15" ht="15.6" customHeight="1">
      <c r="A19" s="131">
        <v>6</v>
      </c>
      <c r="B19" s="132" t="s">
        <v>140</v>
      </c>
      <c r="C19" s="135" t="s">
        <v>17</v>
      </c>
      <c r="D19" s="172">
        <v>10</v>
      </c>
      <c r="E19" s="175"/>
      <c r="F19" s="294">
        <f t="shared" si="0"/>
        <v>0</v>
      </c>
      <c r="G19" s="233"/>
      <c r="H19" s="154"/>
      <c r="I19" s="233"/>
      <c r="J19" s="242"/>
      <c r="K19" s="249"/>
      <c r="L19" s="165"/>
      <c r="N19" s="165"/>
    </row>
    <row r="20" spans="1:15" ht="15.6" customHeight="1">
      <c r="A20" s="131"/>
      <c r="B20" s="132"/>
      <c r="C20" s="135"/>
      <c r="D20" s="172"/>
      <c r="E20" s="175"/>
      <c r="F20" s="295">
        <f t="shared" si="0"/>
        <v>0</v>
      </c>
      <c r="G20" s="233"/>
      <c r="H20" s="154"/>
      <c r="I20" s="233"/>
      <c r="J20" s="242"/>
      <c r="K20" s="249"/>
      <c r="L20" s="165"/>
      <c r="N20" s="165"/>
    </row>
    <row r="21" spans="1:15" ht="15.6" customHeight="1">
      <c r="A21" s="131">
        <v>7</v>
      </c>
      <c r="B21" s="132" t="s">
        <v>76</v>
      </c>
      <c r="C21" s="135" t="s">
        <v>17</v>
      </c>
      <c r="D21" s="172">
        <v>80</v>
      </c>
      <c r="E21" s="175"/>
      <c r="F21" s="294">
        <f t="shared" si="0"/>
        <v>0</v>
      </c>
      <c r="G21" s="233"/>
      <c r="H21" s="154"/>
      <c r="I21" s="233"/>
      <c r="J21" s="242"/>
      <c r="K21" s="249"/>
      <c r="L21" s="165"/>
      <c r="N21" s="165"/>
    </row>
    <row r="22" spans="1:15" ht="15.6" customHeight="1">
      <c r="A22" s="131"/>
      <c r="B22" s="132"/>
      <c r="C22" s="135"/>
      <c r="D22" s="172"/>
      <c r="E22" s="175"/>
      <c r="F22" s="295">
        <f t="shared" si="0"/>
        <v>0</v>
      </c>
      <c r="G22" s="233"/>
      <c r="H22" s="154"/>
      <c r="I22" s="233"/>
      <c r="J22" s="242"/>
      <c r="K22" s="249"/>
      <c r="L22" s="165"/>
      <c r="N22" s="165"/>
    </row>
    <row r="23" spans="1:15" ht="15.6" customHeight="1">
      <c r="A23" s="131">
        <v>8</v>
      </c>
      <c r="B23" s="132" t="s">
        <v>77</v>
      </c>
      <c r="C23" s="135" t="s">
        <v>17</v>
      </c>
      <c r="D23" s="172">
        <v>80</v>
      </c>
      <c r="E23" s="175"/>
      <c r="F23" s="294">
        <f t="shared" si="0"/>
        <v>0</v>
      </c>
      <c r="G23" s="233"/>
      <c r="H23" s="154"/>
      <c r="I23" s="233"/>
      <c r="J23" s="242"/>
      <c r="K23" s="249"/>
      <c r="L23" s="165"/>
      <c r="N23" s="165"/>
    </row>
    <row r="24" spans="1:15" ht="15.6" customHeight="1">
      <c r="A24" s="131"/>
      <c r="B24" s="132"/>
      <c r="C24" s="135"/>
      <c r="D24" s="172"/>
      <c r="E24" s="175"/>
      <c r="F24" s="295">
        <f t="shared" si="0"/>
        <v>0</v>
      </c>
      <c r="G24" s="233"/>
      <c r="H24" s="154"/>
      <c r="I24" s="233"/>
      <c r="J24" s="242"/>
      <c r="K24" s="249"/>
      <c r="L24" s="165"/>
      <c r="N24" s="165"/>
    </row>
    <row r="25" spans="1:15" ht="15.6" customHeight="1">
      <c r="A25" s="131">
        <v>9</v>
      </c>
      <c r="B25" s="132" t="s">
        <v>78</v>
      </c>
      <c r="C25" s="135" t="s">
        <v>17</v>
      </c>
      <c r="D25" s="172">
        <v>80</v>
      </c>
      <c r="E25" s="175"/>
      <c r="F25" s="294">
        <f t="shared" si="0"/>
        <v>0</v>
      </c>
      <c r="G25" s="233"/>
      <c r="H25" s="154"/>
      <c r="I25" s="233"/>
      <c r="J25" s="242"/>
      <c r="K25" s="249"/>
      <c r="L25" s="165"/>
      <c r="N25" s="165"/>
    </row>
    <row r="26" spans="1:15" ht="15.6" customHeight="1">
      <c r="A26" s="131"/>
      <c r="B26" s="132"/>
      <c r="C26" s="135"/>
      <c r="D26" s="172"/>
      <c r="E26" s="175"/>
      <c r="F26" s="295">
        <f t="shared" si="0"/>
        <v>0</v>
      </c>
      <c r="G26" s="233"/>
      <c r="H26" s="154"/>
      <c r="I26" s="233"/>
      <c r="J26" s="242"/>
      <c r="K26" s="249"/>
      <c r="L26" s="165"/>
      <c r="N26" s="165"/>
    </row>
    <row r="27" spans="1:15" ht="15.6" customHeight="1">
      <c r="A27" s="131">
        <v>10</v>
      </c>
      <c r="B27" s="132" t="s">
        <v>79</v>
      </c>
      <c r="C27" s="135" t="s">
        <v>17</v>
      </c>
      <c r="D27" s="172">
        <v>80</v>
      </c>
      <c r="E27" s="175"/>
      <c r="F27" s="294">
        <f t="shared" si="0"/>
        <v>0</v>
      </c>
      <c r="G27" s="233"/>
      <c r="H27" s="154"/>
      <c r="I27" s="233"/>
      <c r="J27" s="242"/>
      <c r="K27" s="249"/>
      <c r="L27" s="165"/>
      <c r="N27" s="165"/>
    </row>
    <row r="28" spans="1:15" ht="15.6" customHeight="1">
      <c r="A28" s="131"/>
      <c r="B28" s="132"/>
      <c r="C28" s="135"/>
      <c r="D28" s="172"/>
      <c r="E28" s="175"/>
      <c r="F28" s="295">
        <f t="shared" si="0"/>
        <v>0</v>
      </c>
      <c r="G28" s="233"/>
      <c r="H28" s="154"/>
      <c r="I28" s="233"/>
      <c r="J28" s="242"/>
      <c r="K28" s="249"/>
      <c r="L28" s="165"/>
      <c r="N28" s="165"/>
    </row>
    <row r="29" spans="1:15" ht="15.6" customHeight="1">
      <c r="A29" s="131">
        <v>11</v>
      </c>
      <c r="B29" t="s">
        <v>95</v>
      </c>
      <c r="C29" s="10" t="s">
        <v>17</v>
      </c>
      <c r="D29" s="180">
        <v>80</v>
      </c>
      <c r="E29" s="175"/>
      <c r="F29" s="294">
        <f t="shared" si="0"/>
        <v>0</v>
      </c>
      <c r="G29" s="233"/>
      <c r="H29" s="154"/>
      <c r="I29" s="233"/>
      <c r="J29" s="242"/>
      <c r="K29" s="249"/>
      <c r="L29" s="165"/>
      <c r="N29" s="165"/>
    </row>
    <row r="30" spans="1:15" ht="15.6" customHeight="1">
      <c r="A30" s="131"/>
      <c r="B30" s="132"/>
      <c r="C30" s="135"/>
      <c r="D30" s="172"/>
      <c r="E30" s="175"/>
      <c r="F30" s="295">
        <f t="shared" si="0"/>
        <v>0</v>
      </c>
      <c r="G30" s="233"/>
      <c r="H30" s="154"/>
      <c r="I30" s="233"/>
      <c r="J30" s="242"/>
      <c r="K30" s="249"/>
      <c r="L30" s="165"/>
      <c r="N30" s="165"/>
    </row>
    <row r="31" spans="1:15" ht="39.6">
      <c r="A31" s="131">
        <v>12</v>
      </c>
      <c r="B31" s="2" t="s">
        <v>84</v>
      </c>
      <c r="C31" s="135" t="s">
        <v>17</v>
      </c>
      <c r="D31" s="172">
        <v>8</v>
      </c>
      <c r="E31" s="175"/>
      <c r="F31" s="294">
        <f t="shared" si="0"/>
        <v>0</v>
      </c>
      <c r="G31" s="233"/>
      <c r="H31" s="154"/>
      <c r="I31" s="233"/>
      <c r="J31" s="242"/>
      <c r="O31" s="132"/>
    </row>
    <row r="32" spans="1:15">
      <c r="A32" s="131"/>
      <c r="B32" s="132"/>
      <c r="C32" s="135"/>
      <c r="D32" s="172"/>
      <c r="E32" s="175"/>
      <c r="F32" s="295">
        <f t="shared" si="0"/>
        <v>0</v>
      </c>
      <c r="G32" s="233"/>
      <c r="H32" s="154"/>
      <c r="I32" s="233"/>
      <c r="J32" s="242"/>
    </row>
    <row r="33" spans="1:257">
      <c r="F33" s="295">
        <f t="shared" si="0"/>
        <v>0</v>
      </c>
      <c r="I33" s="233"/>
      <c r="J33" s="242"/>
    </row>
    <row r="34" spans="1:257" ht="26.4">
      <c r="A34" s="136" t="s">
        <v>53</v>
      </c>
      <c r="B34" s="91" t="s">
        <v>110</v>
      </c>
      <c r="C34" s="160"/>
      <c r="D34" s="161"/>
      <c r="F34" s="295">
        <f t="shared" si="0"/>
        <v>0</v>
      </c>
      <c r="G34" s="246"/>
      <c r="H34" s="152"/>
      <c r="I34" s="246"/>
      <c r="J34" s="242"/>
    </row>
    <row r="35" spans="1:257" s="33" customFormat="1">
      <c r="A35" s="131"/>
      <c r="B35" s="2"/>
      <c r="C35" s="135"/>
      <c r="D35" s="102"/>
      <c r="E35" s="13"/>
      <c r="F35" s="295">
        <f t="shared" si="0"/>
        <v>0</v>
      </c>
      <c r="G35" s="233"/>
      <c r="H35" s="154"/>
      <c r="I35" s="23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3" customFormat="1" ht="39.6">
      <c r="A36" s="133">
        <v>1</v>
      </c>
      <c r="B36" s="2" t="s">
        <v>84</v>
      </c>
      <c r="C36" s="135" t="s">
        <v>17</v>
      </c>
      <c r="D36" s="172">
        <v>5</v>
      </c>
      <c r="E36" s="13"/>
      <c r="F36" s="295">
        <f t="shared" si="0"/>
        <v>0</v>
      </c>
      <c r="G36" s="233"/>
      <c r="H36" s="154"/>
      <c r="I36" s="23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3" customFormat="1">
      <c r="A37"/>
      <c r="F37" s="294">
        <f t="shared" si="0"/>
        <v>0</v>
      </c>
      <c r="I37" s="23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3" customFormat="1" ht="26.4">
      <c r="A38">
        <v>2</v>
      </c>
      <c r="B38" s="132" t="s">
        <v>85</v>
      </c>
      <c r="C38" s="135" t="s">
        <v>15</v>
      </c>
      <c r="D38" s="172">
        <v>1</v>
      </c>
      <c r="F38" s="294">
        <f t="shared" si="0"/>
        <v>0</v>
      </c>
      <c r="H38" s="154"/>
      <c r="I38" s="23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3" customFormat="1">
      <c r="A39" s="13"/>
      <c r="B39" s="27"/>
      <c r="C39" s="69"/>
      <c r="D39"/>
      <c r="F39" s="297"/>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3" customFormat="1" ht="40.200000000000003" thickBot="1">
      <c r="B40" s="156" t="str">
        <f>+CONCATENATE("REKAPITULACIJA - ",B7)</f>
        <v xml:space="preserve">REKAPITULACIJA - SEZNAM OPREME OZEMLJITVEV TER REKONSTRUKCIJA STRELOVODA </v>
      </c>
      <c r="C40" s="157"/>
      <c r="D40" s="158"/>
      <c r="E40" s="176"/>
      <c r="F40" s="296">
        <f>SUM(F9:F38)</f>
        <v>0</v>
      </c>
      <c r="G40" s="231"/>
      <c r="H40" s="126"/>
      <c r="I40" s="231"/>
      <c r="J40" s="32"/>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3" customFormat="1" ht="13.8" thickTop="1">
      <c r="A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3" customFormat="1">
      <c r="A42" s="13"/>
      <c r="B42" s="132"/>
      <c r="C42" s="135"/>
      <c r="D42" s="102"/>
      <c r="E42" s="178"/>
      <c r="F42" s="297"/>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3" customFormat="1">
      <c r="A43" s="13"/>
      <c r="B43" s="132"/>
      <c r="C43" s="135"/>
      <c r="D43" s="102"/>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3" customFormat="1">
      <c r="A44" s="13"/>
      <c r="B44" s="132"/>
      <c r="C44" s="135"/>
      <c r="D44" s="102"/>
      <c r="F44" s="297"/>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3" customFormat="1">
      <c r="A45" s="13"/>
      <c r="B45" s="132"/>
      <c r="C45" s="135"/>
      <c r="D45" s="102"/>
      <c r="F45" s="297"/>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3" customFormat="1">
      <c r="A46" s="13"/>
      <c r="B46" s="132"/>
      <c r="C46" s="135"/>
      <c r="D46" s="102"/>
      <c r="F46" s="297"/>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3" customFormat="1">
      <c r="B47" s="100"/>
      <c r="C47" s="135"/>
      <c r="D47" s="102"/>
      <c r="E47" s="13"/>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3" customFormat="1">
      <c r="A48" s="37"/>
      <c r="B48" s="100"/>
      <c r="C48" s="135"/>
      <c r="D48" s="102"/>
      <c r="F48" s="297"/>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3" customFormat="1" ht="12.6" customHeight="1">
      <c r="A49" s="37"/>
      <c r="B49" s="100"/>
      <c r="C49" s="135"/>
      <c r="D49" s="102"/>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3" customFormat="1" ht="25.05" customHeight="1">
      <c r="A50" s="37"/>
      <c r="B50" s="100"/>
      <c r="C50" s="135"/>
      <c r="D50" s="102"/>
      <c r="F50" s="297"/>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3" customFormat="1" ht="25.05" customHeight="1">
      <c r="A51" s="37"/>
      <c r="B51" s="132"/>
      <c r="C51" s="135"/>
      <c r="D51" s="102"/>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3" customFormat="1" ht="25.05" customHeight="1">
      <c r="A52" s="37"/>
      <c r="B52" s="100"/>
      <c r="C52" s="135"/>
      <c r="D52" s="102"/>
      <c r="F52" s="297"/>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3" customFormat="1" ht="25.05" customHeight="1">
      <c r="A53" s="38"/>
      <c r="B53" s="132"/>
      <c r="C53" s="101"/>
      <c r="D53" s="102"/>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3" customFormat="1">
      <c r="A54" s="37"/>
      <c r="B54" s="100"/>
      <c r="C54" s="102"/>
      <c r="D54" s="102"/>
      <c r="F54" s="297"/>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3" customFormat="1">
      <c r="B55" s="132"/>
      <c r="C55" s="135"/>
      <c r="D55" s="102"/>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3" customFormat="1">
      <c r="A56" s="37"/>
      <c r="B56" s="132"/>
      <c r="C56" s="101"/>
      <c r="D56" s="102"/>
      <c r="F56" s="297"/>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3" customFormat="1">
      <c r="A57" s="37"/>
      <c r="B57" s="132"/>
      <c r="C57" s="135"/>
      <c r="D57" s="102"/>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3" customFormat="1">
      <c r="A58" s="13"/>
      <c r="B58" s="100"/>
      <c r="C58" s="102"/>
      <c r="D58" s="102"/>
      <c r="F58" s="297"/>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3" customFormat="1">
      <c r="B59" s="132"/>
      <c r="C59" s="135"/>
      <c r="D59" s="102"/>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3" customFormat="1">
      <c r="A60" s="37"/>
      <c r="B60" s="132"/>
      <c r="C60" s="101"/>
      <c r="D60" s="102"/>
      <c r="E60" s="178"/>
      <c r="F60" s="297"/>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3" customFormat="1">
      <c r="A61" s="37"/>
      <c r="B61" s="132"/>
      <c r="C61" s="135"/>
      <c r="D61" s="102"/>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3" customFormat="1">
      <c r="A62" s="37"/>
      <c r="B62" s="2"/>
      <c r="C62" s="13"/>
      <c r="D62" s="13"/>
      <c r="E62" s="178"/>
      <c r="F62" s="297"/>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c r="E63" s="33"/>
      <c r="F63" s="33"/>
      <c r="G63" s="33"/>
      <c r="I63" s="33"/>
    </row>
    <row r="64" spans="1:257">
      <c r="A64" s="37"/>
      <c r="B64" s="52"/>
      <c r="C64" s="68"/>
      <c r="D64" s="50"/>
      <c r="E64" s="178"/>
      <c r="F64" s="297"/>
      <c r="G64" s="33"/>
      <c r="I64" s="33"/>
    </row>
    <row r="65" spans="1:257">
      <c r="A65" s="33"/>
      <c r="B65" s="132"/>
      <c r="C65" s="135"/>
      <c r="D65" s="102"/>
      <c r="E65" s="33"/>
      <c r="F65" s="33"/>
      <c r="G65" s="33"/>
      <c r="I65" s="33"/>
    </row>
    <row r="66" spans="1:257">
      <c r="A66" s="37"/>
      <c r="B66" s="132"/>
      <c r="C66" s="101"/>
      <c r="D66" s="102"/>
      <c r="E66" s="178"/>
      <c r="F66" s="297"/>
      <c r="G66" s="33"/>
      <c r="I66" s="33"/>
    </row>
    <row r="67" spans="1:257">
      <c r="A67" s="37"/>
      <c r="B67" s="132"/>
      <c r="C67" s="135"/>
      <c r="D67" s="102"/>
      <c r="E67" s="33"/>
      <c r="F67" s="33"/>
      <c r="G67" s="33"/>
      <c r="I67" s="33"/>
    </row>
    <row r="68" spans="1:257">
      <c r="A68" s="13"/>
      <c r="B68" s="4"/>
      <c r="C68" s="10"/>
      <c r="D68" s="95"/>
      <c r="E68" s="33"/>
      <c r="F68" s="297"/>
      <c r="G68" s="33"/>
      <c r="I68" s="33"/>
    </row>
    <row r="69" spans="1:257" s="33" customFormat="1">
      <c r="A69" s="13"/>
      <c r="B69" s="2"/>
      <c r="C69" s="13"/>
      <c r="D69" s="13"/>
      <c r="E69" s="13"/>
      <c r="F69"/>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13"/>
      <c r="B70" s="4"/>
      <c r="C70" s="10"/>
      <c r="D70" s="95"/>
      <c r="F70" s="297"/>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ht="12.6" customHeight="1">
      <c r="A71" s="13"/>
      <c r="B71" s="2"/>
      <c r="C71" s="13"/>
      <c r="D71" s="13"/>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A72" s="13"/>
      <c r="B72" s="4"/>
      <c r="C72" s="10"/>
      <c r="D72" s="95"/>
      <c r="F72" s="297"/>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3"/>
      <c r="F73" s="297"/>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13"/>
      <c r="B74" s="4"/>
      <c r="C74" s="10"/>
      <c r="D74" s="95"/>
      <c r="F74" s="297"/>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3"/>
      <c r="B75" s="96"/>
      <c r="C75" s="10"/>
      <c r="D75" s="95"/>
      <c r="F75" s="297"/>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3"/>
      <c r="B76" s="4"/>
      <c r="C76" s="10"/>
      <c r="D76" s="13"/>
      <c r="F76" s="297"/>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c r="A77" s="13"/>
      <c r="F7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c r="A78" s="13"/>
      <c r="B78" s="96"/>
      <c r="C78" s="10"/>
      <c r="D78" s="95"/>
      <c r="F78" s="297"/>
      <c r="G78"/>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c r="A79" s="13"/>
      <c r="B79" s="2"/>
      <c r="C79" s="13"/>
      <c r="D79" s="13"/>
      <c r="E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13"/>
      <c r="B80" s="27"/>
      <c r="C80" s="10"/>
      <c r="D80" s="95"/>
      <c r="F80" s="297"/>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13"/>
      <c r="B81" s="27"/>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13"/>
      <c r="B82" s="27"/>
      <c r="C82" s="10"/>
      <c r="D82" s="95"/>
      <c r="F82" s="297"/>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c r="A83" s="13"/>
      <c r="B83" s="27"/>
      <c r="J83" s="95"/>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13"/>
      <c r="B84" s="27"/>
      <c r="C84" s="10"/>
      <c r="D84" s="95"/>
      <c r="F84" s="297"/>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c r="A85" s="13"/>
      <c r="J85" s="9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13"/>
      <c r="B86" s="4"/>
      <c r="C86" s="10"/>
      <c r="D86" s="95"/>
      <c r="F86" s="297"/>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ht="12.6" customHeight="1">
      <c r="A87" s="37"/>
      <c r="B87" s="85"/>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96"/>
      <c r="C88" s="10"/>
      <c r="D88" s="95"/>
      <c r="F88" s="297"/>
      <c r="H88" s="27"/>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H89" s="96"/>
      <c r="I89" s="10"/>
      <c r="J89" s="95"/>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96"/>
      <c r="C90" s="10"/>
      <c r="D90" s="95"/>
      <c r="F90" s="297"/>
      <c r="H90" s="27"/>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c r="A91" s="13"/>
      <c r="H91" s="96"/>
      <c r="I91" s="10"/>
      <c r="J91" s="95"/>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13"/>
      <c r="B92" s="27"/>
      <c r="C92" s="10"/>
      <c r="D92" s="95"/>
      <c r="F92" s="297"/>
      <c r="H92" s="27"/>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13"/>
      <c r="H93" s="27"/>
      <c r="I93" s="10"/>
      <c r="J93" s="95"/>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13"/>
      <c r="B94" s="27"/>
      <c r="C94" s="10"/>
      <c r="D94" s="95"/>
      <c r="F94" s="297"/>
      <c r="H94" s="27"/>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16.05" customHeight="1">
      <c r="A95" s="13"/>
      <c r="B95" s="27"/>
      <c r="H95" s="27"/>
      <c r="I95" s="10"/>
      <c r="J95" s="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13"/>
      <c r="B96" s="27"/>
      <c r="C96" s="10"/>
      <c r="D96" s="95"/>
      <c r="F96" s="297"/>
      <c r="H96" s="27"/>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13"/>
      <c r="B97" s="27"/>
      <c r="H97" s="27"/>
      <c r="I97" s="10"/>
      <c r="J97" s="95"/>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13"/>
      <c r="B98" s="27"/>
      <c r="C98" s="10"/>
      <c r="D98" s="95"/>
      <c r="F98" s="297"/>
      <c r="H98" s="27"/>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13"/>
      <c r="B99" s="27"/>
      <c r="H99" s="27"/>
      <c r="I99" s="10"/>
      <c r="J99" s="95"/>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13"/>
      <c r="B100" s="96"/>
      <c r="C100" s="10"/>
      <c r="D100" s="95"/>
      <c r="F100" s="297"/>
      <c r="H100" s="27"/>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13"/>
      <c r="B101" s="27"/>
      <c r="H101" s="96"/>
      <c r="I101" s="10"/>
      <c r="J101" s="95"/>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13"/>
      <c r="B102" s="27"/>
      <c r="C102" s="10"/>
      <c r="D102" s="95"/>
      <c r="F102" s="297"/>
      <c r="H102" s="27"/>
      <c r="J102" s="95"/>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13"/>
      <c r="B103" s="27"/>
      <c r="H103" s="27"/>
      <c r="I103" s="10"/>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ht="10.5" customHeight="1">
      <c r="A104" s="13"/>
      <c r="B104" s="10"/>
      <c r="C104" s="69"/>
      <c r="D104"/>
      <c r="F104" s="297"/>
      <c r="H104" s="27"/>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13"/>
      <c r="H105" s="27"/>
      <c r="I105" s="10"/>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13"/>
      <c r="B106" s="27"/>
      <c r="C106" s="10"/>
      <c r="D106" s="95"/>
      <c r="F106" s="297"/>
      <c r="H106" s="27"/>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H107" s="27"/>
      <c r="I107" s="10"/>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C108" s="10"/>
      <c r="D108" s="95"/>
      <c r="F108" s="297"/>
      <c r="H108" s="27"/>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c r="A109" s="37"/>
      <c r="B109" s="27"/>
      <c r="C109" s="10"/>
      <c r="D109" s="95"/>
      <c r="H109" s="10"/>
      <c r="I109" s="10"/>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10"/>
      <c r="C110" s="69"/>
      <c r="D110"/>
      <c r="F110" s="297"/>
      <c r="H110" s="10"/>
      <c r="I110" s="10"/>
      <c r="J110" s="13"/>
      <c r="K110"/>
      <c r="L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10"/>
      <c r="C111" s="69"/>
      <c r="D111"/>
      <c r="H111" s="10"/>
      <c r="I111" s="69"/>
      <c r="J111" s="13"/>
      <c r="K111"/>
      <c r="L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4"/>
      <c r="C112" s="10"/>
      <c r="D112" s="95"/>
      <c r="F112" s="297"/>
      <c r="J112" s="13"/>
      <c r="K112"/>
      <c r="L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7"/>
      <c r="F113" s="297"/>
      <c r="I113" s="10"/>
      <c r="J113" s="13"/>
      <c r="K113"/>
      <c r="L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7"/>
      <c r="B114" s="10"/>
      <c r="C114" s="10"/>
      <c r="D114" s="95"/>
      <c r="F114" s="297"/>
      <c r="J114" s="13"/>
      <c r="K114"/>
      <c r="L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7"/>
      <c r="F115" s="297"/>
      <c r="J115" s="13"/>
      <c r="K115"/>
      <c r="L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B116" s="10"/>
      <c r="C116" s="10"/>
      <c r="D116"/>
      <c r="J116" s="13"/>
      <c r="K116"/>
      <c r="L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34"/>
      <c r="F117" s="297"/>
      <c r="I117" s="13"/>
      <c r="J117" s="13"/>
      <c r="K117"/>
      <c r="L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A118" s="44"/>
      <c r="B118" s="171"/>
      <c r="C118" s="160"/>
      <c r="D118" s="161"/>
      <c r="H118" s="77"/>
      <c r="I118" s="246"/>
      <c r="J118" s="13"/>
      <c r="K118"/>
      <c r="L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B119" s="10"/>
      <c r="D119"/>
      <c r="I119" s="247"/>
      <c r="J119" s="13"/>
      <c r="K119"/>
      <c r="L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15"/>
      <c r="B120" s="96"/>
      <c r="C120" s="10"/>
      <c r="D120" s="95"/>
      <c r="E120" s="178"/>
      <c r="F120" s="297"/>
      <c r="I120" s="247"/>
      <c r="J120" s="13"/>
      <c r="K120"/>
      <c r="L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I121" s="242"/>
      <c r="J121" s="13"/>
      <c r="K121"/>
      <c r="L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3"/>
      <c r="B122" s="4"/>
      <c r="C122" s="10"/>
      <c r="D122" s="13"/>
      <c r="F122" s="297"/>
      <c r="I122" s="32"/>
      <c r="J122" s="13"/>
      <c r="K122"/>
      <c r="L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c r="A123" s="13"/>
      <c r="B123" s="33"/>
      <c r="C123" s="33"/>
      <c r="E123" s="33"/>
      <c r="F123" s="33"/>
      <c r="G123" s="33"/>
      <c r="I123" s="32"/>
    </row>
    <row r="124" spans="1:257" s="33" customFormat="1">
      <c r="A124" s="13"/>
      <c r="B124" s="4"/>
      <c r="C124" s="10"/>
      <c r="D124" s="13"/>
      <c r="F124" s="297"/>
      <c r="I124" s="32"/>
      <c r="J124" s="13"/>
      <c r="K124"/>
      <c r="L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13"/>
      <c r="B125" s="10"/>
      <c r="C125" s="10"/>
      <c r="D125" s="13"/>
      <c r="I125" s="32"/>
      <c r="J125" s="13"/>
      <c r="K125"/>
      <c r="L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13"/>
      <c r="B126" s="4"/>
      <c r="C126" s="10"/>
      <c r="D126" s="13"/>
      <c r="F126" s="297"/>
      <c r="I126" s="32"/>
      <c r="J126" s="13"/>
      <c r="K126"/>
      <c r="L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D127" s="13"/>
      <c r="I127" s="32"/>
      <c r="J127" s="13"/>
      <c r="K127"/>
      <c r="L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13"/>
      <c r="B128" s="27"/>
      <c r="C128" s="69"/>
      <c r="D128"/>
      <c r="E128" s="178"/>
      <c r="F128" s="297"/>
      <c r="I128" s="32"/>
      <c r="J128" s="13"/>
      <c r="K128"/>
      <c r="L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13"/>
      <c r="B129" s="89"/>
      <c r="I129" s="32"/>
      <c r="J129" s="13"/>
      <c r="K129"/>
      <c r="L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13"/>
      <c r="B130" s="27"/>
      <c r="C130" s="69"/>
      <c r="D130"/>
      <c r="F130" s="297"/>
      <c r="I130" s="32"/>
      <c r="J130" s="13"/>
      <c r="K130"/>
      <c r="L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13"/>
      <c r="B131" s="89"/>
      <c r="I131" s="32"/>
      <c r="J131" s="13"/>
      <c r="K131"/>
      <c r="L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13"/>
      <c r="B132" s="96"/>
      <c r="C132" s="10"/>
      <c r="D132" s="95"/>
      <c r="E132" s="178"/>
      <c r="F132" s="297"/>
      <c r="I132" s="13"/>
      <c r="J132" s="13"/>
      <c r="K132"/>
      <c r="L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13"/>
      <c r="B133" s="89"/>
      <c r="I133" s="32"/>
      <c r="J133" s="1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13"/>
      <c r="B134" s="96"/>
      <c r="C134" s="10"/>
      <c r="D134" s="95"/>
      <c r="F134" s="297"/>
      <c r="I134" s="32"/>
      <c r="J134" s="13"/>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13"/>
      <c r="C135" s="13"/>
      <c r="D135" s="13"/>
      <c r="E135" s="13"/>
      <c r="I135" s="32"/>
      <c r="J135" s="13"/>
      <c r="K135"/>
      <c r="L135"/>
      <c r="M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13"/>
      <c r="B136" s="10"/>
      <c r="C136" s="69"/>
      <c r="D136" s="13"/>
      <c r="F136" s="297"/>
      <c r="I136" s="32"/>
      <c r="J136" s="13"/>
      <c r="K136"/>
      <c r="L136"/>
      <c r="M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I137" s="32"/>
      <c r="J137" s="13"/>
      <c r="K137"/>
      <c r="L137"/>
      <c r="M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4"/>
      <c r="C138" s="10"/>
      <c r="D138" s="13"/>
      <c r="F138" s="297"/>
      <c r="H138" s="248"/>
      <c r="I138" s="32"/>
      <c r="J138" s="13"/>
      <c r="K138"/>
      <c r="L138"/>
      <c r="M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H139" s="41"/>
      <c r="I139" s="32"/>
      <c r="J139" s="13"/>
      <c r="K139"/>
      <c r="L139"/>
      <c r="M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4"/>
      <c r="C140" s="10"/>
      <c r="D140" s="13"/>
      <c r="F140" s="297"/>
      <c r="H140" s="41"/>
      <c r="I140" s="32"/>
      <c r="J140" s="13"/>
      <c r="K140"/>
      <c r="L140"/>
      <c r="M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8"/>
      <c r="H141" s="41"/>
      <c r="I141" s="32"/>
      <c r="J141" s="13"/>
      <c r="K141"/>
      <c r="L141"/>
      <c r="M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15"/>
      <c r="B142" s="4"/>
      <c r="C142" s="10"/>
      <c r="D142" s="13"/>
      <c r="F142" s="297"/>
      <c r="H142" s="41"/>
      <c r="I142" s="32"/>
      <c r="J142" s="13"/>
      <c r="K142"/>
      <c r="L142"/>
      <c r="M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c r="H143" s="41"/>
      <c r="I143" s="32"/>
      <c r="J143" s="13"/>
      <c r="K143"/>
      <c r="L143"/>
      <c r="M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15"/>
      <c r="B144" s="96"/>
      <c r="C144" s="10"/>
      <c r="D144" s="95"/>
      <c r="F144" s="297"/>
      <c r="H144" s="41"/>
      <c r="I144" s="32"/>
      <c r="J144" s="13"/>
      <c r="K144"/>
      <c r="L144"/>
      <c r="M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15"/>
      <c r="B145" s="89"/>
      <c r="I145" s="32"/>
      <c r="J145" s="13"/>
      <c r="K145"/>
      <c r="L145"/>
      <c r="M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c r="B146" s="96"/>
      <c r="C146" s="10"/>
      <c r="D146" s="95"/>
      <c r="E146" s="178"/>
      <c r="F146" s="297"/>
      <c r="G146"/>
      <c r="H146" s="41"/>
      <c r="I146" s="32"/>
      <c r="J146" s="13"/>
      <c r="K146"/>
      <c r="L146"/>
      <c r="M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c r="B147" s="96"/>
      <c r="C147" s="10"/>
      <c r="D147" s="95"/>
      <c r="E147" s="178"/>
      <c r="F147" s="297"/>
      <c r="G147"/>
      <c r="H147" s="41"/>
      <c r="I147" s="32"/>
      <c r="J147" s="13"/>
      <c r="K147"/>
      <c r="L147"/>
      <c r="M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c r="B148" s="96"/>
      <c r="C148" s="10"/>
      <c r="D148" s="95"/>
      <c r="F148" s="297"/>
      <c r="G148"/>
      <c r="H148" s="41"/>
      <c r="I148" s="32"/>
      <c r="J148" s="13"/>
      <c r="K148"/>
      <c r="L148"/>
      <c r="M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c r="B149" s="89"/>
      <c r="G149"/>
      <c r="H149" s="41"/>
      <c r="I149" s="32"/>
      <c r="J149" s="13"/>
      <c r="K149"/>
      <c r="L149"/>
      <c r="M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c r="B150" s="4"/>
      <c r="C150" s="10"/>
      <c r="D150" s="95"/>
      <c r="F150" s="297"/>
      <c r="G150"/>
      <c r="H150" s="41"/>
      <c r="I150" s="32"/>
      <c r="J150" s="13"/>
      <c r="K150"/>
      <c r="L150"/>
      <c r="M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c r="B151" s="4"/>
      <c r="G151"/>
      <c r="H151" s="41"/>
      <c r="I151" s="32"/>
      <c r="J151" s="13"/>
      <c r="K151"/>
      <c r="L151"/>
      <c r="M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c r="B152" s="4"/>
      <c r="C152" s="10"/>
      <c r="D152" s="95"/>
      <c r="G152"/>
      <c r="H152" s="41"/>
      <c r="I152" s="32"/>
      <c r="J152" s="13"/>
      <c r="K152"/>
      <c r="L152"/>
      <c r="M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c r="B153" s="4"/>
      <c r="G153"/>
      <c r="H153" s="41"/>
      <c r="I153" s="32"/>
      <c r="J153" s="13"/>
      <c r="K153"/>
      <c r="L153"/>
      <c r="M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c r="B154" s="4"/>
      <c r="C154" s="10"/>
      <c r="D154" s="95"/>
      <c r="G154"/>
      <c r="H154" s="41"/>
      <c r="I154" s="32"/>
      <c r="J154" s="13"/>
      <c r="K154"/>
      <c r="L154"/>
      <c r="M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c r="B155" s="4"/>
      <c r="G155"/>
      <c r="H155" s="41"/>
      <c r="I155" s="32"/>
      <c r="J155" s="13"/>
      <c r="K155"/>
      <c r="L155"/>
      <c r="M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c r="B156" s="4"/>
      <c r="C156" s="10"/>
      <c r="D156" s="95"/>
      <c r="G156"/>
      <c r="H156" s="41"/>
      <c r="I156" s="32"/>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4"/>
      <c r="C157" s="10"/>
      <c r="D157" s="95"/>
      <c r="F157" s="297"/>
      <c r="G157"/>
      <c r="H157" s="41"/>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7"/>
      <c r="B158" s="2"/>
      <c r="C158" s="13"/>
      <c r="D158" s="13"/>
      <c r="E158" s="13"/>
      <c r="F158"/>
      <c r="G158"/>
      <c r="H158" s="41"/>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13"/>
      <c r="B159" s="4"/>
      <c r="C159" s="10"/>
      <c r="D159" s="95"/>
      <c r="F159" s="297"/>
      <c r="G159"/>
      <c r="H159" s="41"/>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B160" s="2"/>
      <c r="C160" s="13"/>
      <c r="D160" s="13"/>
      <c r="G160"/>
      <c r="H160" s="41"/>
      <c r="I160" s="32"/>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4"/>
      <c r="C161" s="10"/>
      <c r="D161" s="95"/>
      <c r="F161" s="297"/>
      <c r="G161"/>
      <c r="H161" s="41"/>
      <c r="I161" s="13"/>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F162" s="297"/>
      <c r="G162"/>
      <c r="H162" s="41"/>
      <c r="I162" s="32"/>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c r="A163" s="13"/>
      <c r="B163" s="4"/>
      <c r="C163" s="10"/>
      <c r="D163" s="95"/>
      <c r="F163" s="297"/>
      <c r="G163"/>
      <c r="H163" s="41"/>
      <c r="I163" s="32"/>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B164" s="96"/>
      <c r="C164" s="10"/>
      <c r="D164" s="95"/>
      <c r="F164" s="297"/>
      <c r="G164"/>
      <c r="H164" s="41"/>
      <c r="I164" s="32"/>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4"/>
      <c r="C165" s="10"/>
      <c r="D165" s="13"/>
      <c r="F165" s="297"/>
      <c r="G165"/>
      <c r="H165" s="41"/>
      <c r="I165" s="32"/>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F166"/>
      <c r="G166"/>
      <c r="H166" s="41"/>
      <c r="I166" s="32"/>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96"/>
      <c r="C167" s="10"/>
      <c r="D167" s="95"/>
      <c r="F167" s="297"/>
      <c r="G167"/>
      <c r="I167" s="32"/>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2"/>
      <c r="C168" s="13"/>
      <c r="D168" s="13"/>
      <c r="E168" s="13"/>
      <c r="G168"/>
      <c r="I168" s="32"/>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27"/>
      <c r="C169" s="10"/>
      <c r="D169" s="95"/>
      <c r="F169" s="297"/>
      <c r="I169" s="32"/>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B170" s="27"/>
      <c r="I170" s="32"/>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27"/>
      <c r="C171" s="10"/>
      <c r="D171" s="95"/>
      <c r="F171" s="297"/>
      <c r="I171" s="32"/>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B172" s="27"/>
      <c r="I172" s="32"/>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13"/>
      <c r="B173" s="27"/>
      <c r="C173" s="10"/>
      <c r="D173" s="95"/>
      <c r="F173" s="297"/>
      <c r="I173" s="32"/>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I174" s="32"/>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13"/>
      <c r="B175" s="4"/>
      <c r="C175" s="10"/>
      <c r="D175" s="95"/>
      <c r="F175" s="297"/>
      <c r="H175" s="41"/>
      <c r="I175" s="32"/>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B176" s="85"/>
      <c r="G176"/>
      <c r="I176" s="32"/>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13"/>
      <c r="B177" s="96"/>
      <c r="C177" s="10"/>
      <c r="D177" s="95"/>
      <c r="F177" s="297"/>
      <c r="H177" s="41"/>
      <c r="I177" s="32"/>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H178" s="41"/>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ht="12" customHeight="1">
      <c r="A179" s="37"/>
      <c r="B179" s="96"/>
      <c r="C179" s="10"/>
      <c r="D179" s="95"/>
      <c r="F179" s="297"/>
      <c r="H179" s="41"/>
      <c r="I179" s="32"/>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ht="12" customHeight="1">
      <c r="A180" s="37"/>
      <c r="H180" s="41"/>
      <c r="I180" s="32"/>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96"/>
      <c r="C181" s="10"/>
      <c r="D181" s="95"/>
      <c r="F181" s="297"/>
      <c r="H181" s="41"/>
      <c r="I181" s="32"/>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3" customFormat="1">
      <c r="H182" s="41"/>
      <c r="I182" s="32"/>
      <c r="J182" s="1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3" customFormat="1">
      <c r="B183" s="27"/>
      <c r="C183" s="10"/>
      <c r="D183" s="95"/>
      <c r="F183" s="297"/>
      <c r="H183" s="41"/>
      <c r="I183" s="32"/>
      <c r="J183" s="1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3" customFormat="1">
      <c r="H184" s="41"/>
      <c r="I184" s="13"/>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3" customFormat="1">
      <c r="B185" s="27"/>
      <c r="C185" s="10"/>
      <c r="D185" s="95"/>
      <c r="F185" s="297"/>
      <c r="H185" s="41"/>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3" customFormat="1">
      <c r="B186" s="27"/>
      <c r="H186" s="41"/>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3" customFormat="1">
      <c r="B187" s="27"/>
      <c r="C187" s="10"/>
      <c r="D187" s="95"/>
      <c r="F187" s="297"/>
      <c r="H187" s="41"/>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3" customFormat="1">
      <c r="B188" s="27"/>
      <c r="H188" s="41"/>
      <c r="I188" s="32"/>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3" customFormat="1">
      <c r="B189" s="27"/>
      <c r="C189" s="10"/>
      <c r="D189" s="95"/>
      <c r="F189" s="297"/>
      <c r="H189" s="41"/>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3" customFormat="1">
      <c r="B190" s="27"/>
      <c r="H190" s="41"/>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3" customFormat="1">
      <c r="B191" s="96"/>
      <c r="C191" s="10"/>
      <c r="D191" s="95"/>
      <c r="F191" s="297"/>
      <c r="H191" s="41"/>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3" customFormat="1">
      <c r="B192" s="27"/>
      <c r="H192" s="41"/>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3" customFormat="1">
      <c r="B193" s="27"/>
      <c r="C193" s="10"/>
      <c r="D193" s="95"/>
      <c r="F193" s="297"/>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3" customFormat="1">
      <c r="A194" s="37"/>
      <c r="B194" s="27"/>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3" customFormat="1">
      <c r="B195" s="10"/>
      <c r="C195" s="69"/>
      <c r="D195"/>
      <c r="F195" s="297"/>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H196" s="41"/>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c r="B197" s="27"/>
      <c r="C197" s="10"/>
      <c r="D197" s="95"/>
      <c r="F197" s="297"/>
      <c r="H197" s="41"/>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A198" s="37"/>
      <c r="B198" s="27"/>
      <c r="H198" s="4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c r="A199" s="37"/>
      <c r="B199" s="27"/>
      <c r="C199" s="10"/>
      <c r="D199" s="95"/>
      <c r="F199" s="297"/>
      <c r="H199" s="41"/>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c r="A200" s="37"/>
      <c r="B200" s="27"/>
      <c r="C200" s="10"/>
      <c r="D200" s="95"/>
      <c r="H200" s="41"/>
      <c r="I200" s="32"/>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c r="A201" s="37"/>
      <c r="B201" s="10"/>
      <c r="C201" s="69"/>
      <c r="D201"/>
      <c r="F201" s="297"/>
      <c r="I201" s="32"/>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A202" s="37"/>
      <c r="B202" s="10"/>
      <c r="C202" s="69"/>
      <c r="D202"/>
      <c r="I202" s="32"/>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c r="A203" s="37"/>
      <c r="B203" s="4"/>
      <c r="C203" s="10"/>
      <c r="D203" s="95"/>
      <c r="F203" s="297"/>
      <c r="I203" s="32"/>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A204" s="37"/>
      <c r="F204" s="297"/>
      <c r="I204" s="32"/>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A205" s="37"/>
      <c r="B205" s="10"/>
      <c r="C205" s="10"/>
      <c r="D205" s="95"/>
      <c r="F205" s="297"/>
      <c r="H205" s="41"/>
      <c r="I205" s="32"/>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A206" s="37"/>
      <c r="F206" s="297"/>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10"/>
      <c r="C207" s="10"/>
      <c r="D207"/>
      <c r="I207" s="32"/>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126"/>
      <c r="B208" s="99"/>
      <c r="C208" s="126"/>
      <c r="D208" s="126"/>
      <c r="E208" s="126"/>
      <c r="F208" s="126"/>
      <c r="I208" s="32"/>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131"/>
      <c r="B209" s="99"/>
      <c r="C209" s="101"/>
      <c r="D209" s="137"/>
      <c r="E209" s="126"/>
      <c r="F209" s="298"/>
      <c r="I209" s="32"/>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131"/>
      <c r="B210" s="99"/>
      <c r="C210" s="101"/>
      <c r="D210" s="137"/>
      <c r="E210" s="126"/>
      <c r="F210" s="126"/>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131"/>
      <c r="B211" s="99"/>
      <c r="C211" s="101"/>
      <c r="D211" s="137"/>
      <c r="E211" s="102"/>
      <c r="F211" s="298"/>
      <c r="G211"/>
      <c r="I211" s="32"/>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131"/>
      <c r="B212" s="99"/>
      <c r="C212" s="101"/>
      <c r="D212" s="137"/>
      <c r="E212" s="102"/>
      <c r="F212" s="124"/>
      <c r="G21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131"/>
      <c r="B213" s="169"/>
      <c r="C213" s="163"/>
      <c r="D213" s="164"/>
      <c r="E213" s="168"/>
      <c r="F213" s="298"/>
      <c r="G213"/>
      <c r="I213" s="32"/>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c r="A214" s="131"/>
      <c r="B214" s="99"/>
      <c r="C214" s="101"/>
      <c r="D214" s="130"/>
      <c r="E214" s="102"/>
      <c r="F214" s="124"/>
      <c r="G214"/>
      <c r="I214" s="32"/>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131"/>
      <c r="B215" s="99"/>
      <c r="C215" s="101"/>
      <c r="D215" s="130"/>
      <c r="E215" s="102"/>
      <c r="F215" s="298"/>
      <c r="G215"/>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131"/>
      <c r="B216" s="99"/>
      <c r="C216" s="101"/>
      <c r="D216" s="130"/>
      <c r="E216" s="102"/>
      <c r="F216" s="124"/>
      <c r="G216"/>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131"/>
      <c r="B217" s="123"/>
      <c r="C217" s="124"/>
      <c r="D217" s="130"/>
      <c r="E217" s="126"/>
      <c r="F217" s="298"/>
      <c r="H217" s="41"/>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131"/>
      <c r="B218" s="123"/>
      <c r="C218" s="124"/>
      <c r="D218" s="130"/>
      <c r="E218" s="126"/>
      <c r="F218" s="126"/>
      <c r="H218" s="41"/>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131"/>
      <c r="B219" s="125"/>
      <c r="C219" s="124"/>
      <c r="D219" s="130"/>
      <c r="E219" s="126"/>
      <c r="F219" s="298"/>
      <c r="H219" s="41"/>
      <c r="I219" s="32"/>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102"/>
      <c r="B220" s="125"/>
      <c r="C220" s="124"/>
      <c r="D220" s="130"/>
      <c r="E220" s="126"/>
      <c r="F220" s="126"/>
      <c r="H220" s="41"/>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102"/>
      <c r="B221" s="125"/>
      <c r="C221" s="124"/>
      <c r="D221" s="130"/>
      <c r="E221" s="126"/>
      <c r="F221" s="298"/>
      <c r="H221" s="41"/>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126"/>
      <c r="B222" s="125"/>
      <c r="C222" s="124"/>
      <c r="D222" s="130"/>
      <c r="E222" s="126"/>
      <c r="F222" s="126"/>
      <c r="H222" s="41"/>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155"/>
      <c r="B223" s="124"/>
      <c r="C223" s="124"/>
      <c r="D223" s="102"/>
      <c r="E223" s="126"/>
      <c r="F223" s="298"/>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B224" s="125"/>
      <c r="C224" s="124"/>
      <c r="D224" s="130"/>
      <c r="E224" s="126"/>
      <c r="F224" s="126"/>
      <c r="H224" s="41"/>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124"/>
      <c r="C225" s="124"/>
      <c r="D225" s="130"/>
      <c r="E225" s="126"/>
      <c r="F225" s="298"/>
      <c r="H225" s="41"/>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125"/>
      <c r="C226" s="101"/>
      <c r="D226" s="130"/>
      <c r="E226" s="126"/>
      <c r="F226" s="126"/>
      <c r="H226" s="41"/>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3" customFormat="1">
      <c r="A227" s="34"/>
      <c r="B227" s="125"/>
      <c r="C227" s="124"/>
      <c r="D227" s="102"/>
      <c r="E227" s="126"/>
      <c r="F227" s="298"/>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3" customFormat="1">
      <c r="A228" s="34"/>
      <c r="B228" s="123"/>
      <c r="C228" s="101"/>
      <c r="D228" s="130"/>
      <c r="E228" s="126"/>
      <c r="F228" s="126"/>
      <c r="H228" s="41"/>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34"/>
      <c r="B229" s="125"/>
      <c r="C229" s="124"/>
      <c r="D229" s="102"/>
      <c r="E229" s="126"/>
      <c r="F229" s="298"/>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34"/>
      <c r="B230" s="123"/>
      <c r="C230" s="101"/>
      <c r="D230" s="130"/>
      <c r="E230" s="126"/>
      <c r="F230" s="126"/>
      <c r="H230" s="41"/>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34"/>
      <c r="B231" s="123"/>
      <c r="C231" s="124"/>
      <c r="D231" s="130"/>
      <c r="E231" s="126"/>
      <c r="F231" s="298"/>
      <c r="H231" s="41"/>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123"/>
      <c r="C232" s="101"/>
      <c r="D232" s="130"/>
      <c r="E232" s="126"/>
      <c r="F232" s="126"/>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125"/>
      <c r="C233" s="124"/>
      <c r="D233" s="130"/>
      <c r="E233" s="126"/>
      <c r="F233" s="126"/>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44"/>
      <c r="B234" s="125"/>
      <c r="C234" s="101"/>
      <c r="D234" s="130"/>
      <c r="E234" s="126"/>
      <c r="F234" s="126"/>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44"/>
      <c r="B235" s="124"/>
      <c r="C235" s="124"/>
      <c r="D235" s="130"/>
      <c r="E235" s="126"/>
      <c r="F235" s="298"/>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44"/>
      <c r="B236" s="125"/>
      <c r="C236" s="101"/>
      <c r="D236" s="130"/>
      <c r="E236" s="126"/>
      <c r="F236" s="126"/>
      <c r="H236" s="41"/>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44"/>
      <c r="B237" s="101"/>
      <c r="C237" s="101"/>
      <c r="D237" s="124"/>
      <c r="E237" s="126"/>
      <c r="F237" s="298"/>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44"/>
      <c r="B238" s="126"/>
      <c r="C238" s="126"/>
      <c r="D238" s="126"/>
      <c r="E238" s="126"/>
      <c r="F238" s="126"/>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73"/>
      <c r="C239" s="125"/>
      <c r="D239" s="174"/>
      <c r="E239" s="131"/>
      <c r="F239" s="126"/>
      <c r="H239" s="251"/>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I241" s="13"/>
      <c r="J241" s="13"/>
      <c r="K241"/>
      <c r="L241"/>
      <c r="M241"/>
      <c r="N241"/>
      <c r="O241" s="96"/>
      <c r="P241" s="10"/>
      <c r="Q241" s="95">
        <v>1</v>
      </c>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34"/>
      <c r="B242" s="35"/>
      <c r="C242" s="13"/>
      <c r="D242" s="31"/>
      <c r="E242" s="13"/>
      <c r="F242" s="32"/>
      <c r="G242" s="32"/>
      <c r="I242" s="13"/>
      <c r="J242" s="13"/>
      <c r="K242"/>
      <c r="L242"/>
      <c r="M242"/>
      <c r="N242"/>
      <c r="O242" s="27"/>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I243" s="13"/>
      <c r="J243" s="13"/>
      <c r="K243"/>
      <c r="L243"/>
      <c r="M243"/>
      <c r="N243"/>
      <c r="O243" s="27"/>
      <c r="P243" s="10"/>
      <c r="Q243" s="95">
        <v>1</v>
      </c>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I244" s="13"/>
      <c r="J244" s="13"/>
      <c r="K244"/>
      <c r="L244"/>
      <c r="M244"/>
      <c r="N244"/>
      <c r="O244" s="27"/>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I245" s="13"/>
      <c r="J245" s="13"/>
      <c r="K245"/>
      <c r="L245"/>
      <c r="M245"/>
      <c r="N245"/>
      <c r="O245" s="27"/>
      <c r="P245" s="10"/>
      <c r="Q245" s="95">
        <v>1</v>
      </c>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c r="O246" s="27"/>
      <c r="P246" s="33"/>
      <c r="Q246" s="33"/>
    </row>
    <row r="247" spans="1:257">
      <c r="O247" s="27"/>
      <c r="P247" s="10"/>
      <c r="Q247" s="95">
        <v>1</v>
      </c>
    </row>
    <row r="248" spans="1:257">
      <c r="O248" s="27"/>
      <c r="P248" s="33"/>
      <c r="Q248" s="33"/>
    </row>
    <row r="249" spans="1:257">
      <c r="O249" s="27"/>
      <c r="P249" s="10"/>
      <c r="Q249" s="95">
        <v>1</v>
      </c>
    </row>
    <row r="250" spans="1:257">
      <c r="O250" s="27"/>
      <c r="P250" s="33"/>
      <c r="Q250" s="33"/>
    </row>
    <row r="251" spans="1:257">
      <c r="B251" s="132"/>
      <c r="C251" s="135"/>
      <c r="D251" s="102"/>
      <c r="E251" s="175"/>
      <c r="F251" s="298"/>
      <c r="O251" s="96"/>
      <c r="P251" s="10"/>
      <c r="Q251" s="95">
        <v>1</v>
      </c>
    </row>
    <row r="252" spans="1:257">
      <c r="B252" s="132"/>
      <c r="C252" s="101"/>
      <c r="D252" s="102"/>
      <c r="E252" s="102"/>
      <c r="F252" s="124"/>
      <c r="O252" s="27"/>
      <c r="P252" s="33"/>
      <c r="Q252" s="33"/>
    </row>
    <row r="253" spans="1:257">
      <c r="B253" s="132"/>
      <c r="C253" s="135"/>
      <c r="D253" s="102"/>
      <c r="E253" s="175"/>
      <c r="F253" s="298"/>
      <c r="O253" s="27"/>
      <c r="P253" s="10"/>
      <c r="Q253" s="95">
        <v>1</v>
      </c>
    </row>
    <row r="254" spans="1:257">
      <c r="B254" s="132"/>
      <c r="C254" s="101"/>
      <c r="D254" s="102"/>
      <c r="E254" s="102"/>
      <c r="F254" s="124"/>
      <c r="O254" s="33"/>
      <c r="P254" s="33"/>
      <c r="Q254" s="33"/>
    </row>
    <row r="255" spans="1:257">
      <c r="B255" s="132"/>
      <c r="C255" s="135"/>
      <c r="D255" s="102"/>
      <c r="E255" s="175"/>
      <c r="F255" s="298"/>
      <c r="O255" s="27"/>
      <c r="P255" s="10"/>
      <c r="Q255" s="95">
        <v>1</v>
      </c>
    </row>
    <row r="256" spans="1:257">
      <c r="B256" s="132"/>
      <c r="C256" s="101"/>
      <c r="D256" s="102"/>
      <c r="E256" s="102"/>
      <c r="F256" s="124"/>
      <c r="O256" s="33"/>
      <c r="P256" s="33"/>
      <c r="Q256" s="33"/>
    </row>
    <row r="257" spans="2:17">
      <c r="B257" s="132"/>
      <c r="C257" s="135"/>
      <c r="D257" s="102"/>
      <c r="E257" s="175"/>
      <c r="F257" s="298"/>
      <c r="O257" s="10"/>
      <c r="P257" s="10"/>
      <c r="Q257" s="95">
        <v>2</v>
      </c>
    </row>
    <row r="258" spans="2:17">
      <c r="B258" s="100"/>
      <c r="C258" s="102"/>
      <c r="D258" s="102"/>
      <c r="E258" s="102"/>
      <c r="F258" s="124"/>
      <c r="O258" s="33"/>
      <c r="P258" s="33"/>
      <c r="Q258" s="33"/>
    </row>
    <row r="259" spans="2:17" ht="15.6">
      <c r="B259" s="132"/>
      <c r="C259" s="135"/>
      <c r="D259" s="102"/>
      <c r="E259" s="175"/>
      <c r="F259" s="298"/>
      <c r="O259" s="92"/>
      <c r="P259" s="10"/>
      <c r="Q259" s="95">
        <v>3</v>
      </c>
    </row>
    <row r="260" spans="2:17">
      <c r="B260" s="132"/>
      <c r="C260" s="101"/>
      <c r="D260" s="102"/>
      <c r="E260" s="102"/>
      <c r="F260" s="124"/>
    </row>
    <row r="261" spans="2:17">
      <c r="B261" s="132"/>
      <c r="C261" s="135"/>
      <c r="D261" s="102"/>
      <c r="E261" s="175"/>
      <c r="F261" s="298"/>
    </row>
    <row r="262" spans="2:17">
      <c r="B262" s="132"/>
      <c r="C262" s="135"/>
      <c r="D262" s="102"/>
      <c r="E262" s="175"/>
      <c r="F262" s="124"/>
    </row>
    <row r="263" spans="2:17">
      <c r="B263" s="132"/>
      <c r="C263" s="135"/>
      <c r="D263" s="102"/>
      <c r="E263" s="175"/>
      <c r="F263" s="298"/>
    </row>
    <row r="264" spans="2:17">
      <c r="B264" s="132"/>
      <c r="C264" s="135"/>
      <c r="D264" s="102"/>
      <c r="E264" s="175"/>
      <c r="F264" s="124"/>
    </row>
    <row r="265" spans="2:17">
      <c r="B265" s="132"/>
      <c r="C265" s="135"/>
      <c r="D265" s="102"/>
      <c r="E265" s="175"/>
      <c r="F265" s="298"/>
    </row>
    <row r="266" spans="2:17">
      <c r="B266" s="132"/>
      <c r="C266" s="135"/>
      <c r="D266" s="102"/>
      <c r="E266" s="175"/>
      <c r="F266" s="124"/>
    </row>
    <row r="267" spans="2:17">
      <c r="B267" s="100"/>
      <c r="C267" s="135"/>
      <c r="D267" s="102"/>
      <c r="E267" s="175"/>
      <c r="F267" s="298"/>
    </row>
    <row r="268" spans="2:17">
      <c r="B268" s="100"/>
      <c r="C268" s="135"/>
      <c r="D268" s="102"/>
      <c r="E268" s="175"/>
      <c r="F268" s="124"/>
    </row>
    <row r="269" spans="2:17">
      <c r="B269" s="100"/>
      <c r="C269" s="135"/>
      <c r="D269" s="102"/>
      <c r="E269" s="175"/>
      <c r="F269" s="298"/>
    </row>
    <row r="270" spans="2:17">
      <c r="B270" s="100"/>
      <c r="C270" s="135"/>
      <c r="D270" s="102"/>
      <c r="E270" s="175"/>
      <c r="F270" s="124"/>
    </row>
    <row r="271" spans="2:17">
      <c r="B271" s="132"/>
      <c r="C271" s="135"/>
      <c r="D271" s="102"/>
      <c r="E271" s="175"/>
      <c r="F271" s="298"/>
    </row>
    <row r="272" spans="2:17">
      <c r="B272" s="100"/>
      <c r="C272" s="135"/>
      <c r="D272" s="102"/>
      <c r="E272" s="175"/>
      <c r="F272" s="124"/>
    </row>
    <row r="273" spans="1:257">
      <c r="B273" s="132"/>
      <c r="C273" s="101"/>
      <c r="D273" s="102"/>
      <c r="E273" s="175"/>
      <c r="F273" s="298"/>
    </row>
    <row r="274" spans="1:257">
      <c r="B274" s="100"/>
      <c r="C274" s="102"/>
      <c r="D274" s="102"/>
      <c r="E274" s="102"/>
      <c r="F274" s="124"/>
    </row>
    <row r="275" spans="1:257" s="13" customFormat="1">
      <c r="A275" s="38"/>
      <c r="B275" s="132"/>
      <c r="C275" s="135"/>
      <c r="D275" s="102"/>
      <c r="E275" s="175"/>
      <c r="F275" s="298"/>
      <c r="G275"/>
      <c r="H275" s="3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13" customFormat="1">
      <c r="A276" s="38"/>
      <c r="B276" s="132"/>
      <c r="C276" s="101"/>
      <c r="D276" s="102"/>
      <c r="E276" s="102"/>
      <c r="F276" s="124"/>
      <c r="G276"/>
      <c r="H276" s="3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13" customFormat="1">
      <c r="A277" s="38"/>
      <c r="B277" s="132"/>
      <c r="C277" s="135"/>
      <c r="D277" s="102"/>
      <c r="E277" s="175"/>
      <c r="F277" s="298"/>
      <c r="G277"/>
      <c r="H277" s="3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13" customFormat="1">
      <c r="A278" s="38"/>
      <c r="B278" s="100"/>
      <c r="C278" s="102"/>
      <c r="D278" s="102"/>
      <c r="E278" s="102"/>
      <c r="F278" s="124"/>
      <c r="G278"/>
      <c r="H278" s="3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13" customFormat="1">
      <c r="A279" s="38"/>
      <c r="B279" s="132"/>
      <c r="C279" s="135"/>
      <c r="D279" s="102"/>
      <c r="E279" s="175"/>
      <c r="F279" s="298"/>
      <c r="G279"/>
      <c r="H279" s="3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13" customFormat="1">
      <c r="A280" s="38"/>
      <c r="B280" s="132"/>
      <c r="C280" s="101"/>
      <c r="D280" s="102"/>
      <c r="E280" s="102"/>
      <c r="F280" s="124"/>
      <c r="G280"/>
      <c r="H280" s="3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13" customFormat="1">
      <c r="A281" s="38"/>
      <c r="B281" s="132"/>
      <c r="C281" s="135"/>
      <c r="D281" s="102"/>
      <c r="E281" s="175"/>
      <c r="F281" s="298"/>
      <c r="G281"/>
      <c r="H281" s="3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13" customFormat="1">
      <c r="A282" s="38"/>
      <c r="B282" s="2"/>
      <c r="F282"/>
      <c r="G282"/>
      <c r="H282" s="3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13" customFormat="1">
      <c r="A283" s="38"/>
      <c r="B283" s="2"/>
      <c r="F283"/>
      <c r="G283"/>
      <c r="H283" s="3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13" customFormat="1">
      <c r="A284" s="44"/>
      <c r="B284" s="52"/>
      <c r="C284" s="68"/>
      <c r="D284" s="50"/>
      <c r="F284" s="33"/>
      <c r="G284" s="32"/>
      <c r="H284" s="3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13" customFormat="1">
      <c r="A285" s="44"/>
      <c r="B285" s="132"/>
      <c r="C285" s="135"/>
      <c r="D285" s="102"/>
      <c r="E285" s="175"/>
      <c r="F285" s="298"/>
      <c r="G285" s="32"/>
      <c r="H285" s="3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13" customFormat="1">
      <c r="A286" s="44"/>
      <c r="B286" s="132"/>
      <c r="C286" s="101"/>
      <c r="D286" s="102"/>
      <c r="E286" s="102"/>
      <c r="F286" s="124"/>
      <c r="G286" s="32"/>
      <c r="H286" s="3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13" customFormat="1">
      <c r="A287" s="44"/>
      <c r="B287" s="132"/>
      <c r="C287" s="135"/>
      <c r="D287" s="102"/>
      <c r="E287" s="175"/>
      <c r="F287" s="298"/>
      <c r="G287" s="32"/>
      <c r="H287" s="33"/>
      <c r="I287" s="3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13" customFormat="1">
      <c r="A288" s="44"/>
      <c r="B288" s="132"/>
      <c r="C288" s="135"/>
      <c r="D288" s="102"/>
      <c r="E288" s="175"/>
      <c r="F288" s="124"/>
      <c r="G288" s="32"/>
      <c r="H288" s="33"/>
      <c r="I288" s="3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13" customFormat="1">
      <c r="A289" s="34"/>
      <c r="B289" s="132"/>
      <c r="C289" s="135"/>
      <c r="D289" s="102"/>
      <c r="E289" s="175"/>
      <c r="F289" s="298"/>
      <c r="G289" s="32"/>
      <c r="H289" s="33"/>
      <c r="I289" s="3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13" customFormat="1">
      <c r="A290" s="34"/>
      <c r="B290" s="132"/>
      <c r="C290" s="135"/>
      <c r="D290" s="102"/>
      <c r="E290" s="175"/>
      <c r="F290" s="124"/>
      <c r="G290" s="32"/>
      <c r="H290" s="33"/>
      <c r="I290" s="3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13" customFormat="1">
      <c r="A291" s="34"/>
      <c r="B291" s="132"/>
      <c r="C291" s="135"/>
      <c r="D291" s="102"/>
      <c r="E291" s="175"/>
      <c r="F291" s="298"/>
      <c r="G291" s="32"/>
      <c r="H291" s="33"/>
      <c r="I291" s="3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13" customFormat="1">
      <c r="A292" s="34"/>
      <c r="B292" s="107"/>
      <c r="C292" s="69"/>
      <c r="D292" s="75"/>
      <c r="E292" s="33"/>
      <c r="F292" s="297"/>
      <c r="G292" s="32"/>
      <c r="H292" s="33"/>
      <c r="I292" s="3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13" customFormat="1">
      <c r="A293" s="34"/>
      <c r="B293" s="107"/>
      <c r="C293" s="69"/>
      <c r="D293" s="75"/>
      <c r="E293" s="33"/>
      <c r="F293" s="33"/>
      <c r="G293" s="32"/>
      <c r="H293" s="33"/>
      <c r="I293" s="3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13" customFormat="1">
      <c r="A294" s="38"/>
      <c r="B294" s="34"/>
      <c r="C294" s="132"/>
      <c r="D294" s="135"/>
      <c r="E294" s="102"/>
      <c r="F294" s="299"/>
      <c r="G294" s="154"/>
      <c r="H294" s="32"/>
      <c r="I294" s="3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13" customFormat="1">
      <c r="A295" s="38"/>
      <c r="B295" s="34"/>
      <c r="C295" s="107"/>
      <c r="D295" s="69"/>
      <c r="E295" s="75"/>
      <c r="F295" s="33"/>
      <c r="G295" s="41"/>
      <c r="H295" s="32"/>
      <c r="I295" s="3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13" customFormat="1">
      <c r="A296" s="38"/>
      <c r="B296" s="34"/>
      <c r="C296" s="107"/>
      <c r="D296" s="69"/>
      <c r="E296" s="75"/>
      <c r="F296" s="33"/>
      <c r="G296" s="33"/>
      <c r="H296" s="32"/>
      <c r="I296" s="3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13" customFormat="1">
      <c r="A297" s="38"/>
      <c r="B297" s="2"/>
      <c r="F297"/>
      <c r="G297"/>
      <c r="H297" s="3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13" customFormat="1">
      <c r="A298" s="38"/>
      <c r="B298" s="2"/>
      <c r="F298"/>
      <c r="G298"/>
      <c r="H298" s="3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13" customFormat="1">
      <c r="A299" s="38"/>
      <c r="B299" s="2"/>
      <c r="F299"/>
      <c r="G299"/>
      <c r="H299" s="3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13" customFormat="1">
      <c r="A300" s="38"/>
      <c r="B300" s="2"/>
      <c r="F300"/>
      <c r="G300"/>
      <c r="H300" s="3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13" customFormat="1">
      <c r="A301" s="38"/>
      <c r="B301" s="2"/>
      <c r="F301"/>
      <c r="G301"/>
      <c r="H301" s="3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13" customFormat="1">
      <c r="A302" s="38"/>
      <c r="B302" s="2"/>
      <c r="F302"/>
      <c r="G302"/>
      <c r="H302" s="3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13" customFormat="1">
      <c r="A303" s="38"/>
      <c r="B303" s="2"/>
      <c r="F303"/>
      <c r="G303"/>
      <c r="H303" s="3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13" customFormat="1">
      <c r="A304" s="38"/>
      <c r="B304" s="2"/>
      <c r="F304"/>
      <c r="G304"/>
      <c r="H304" s="3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13" customFormat="1">
      <c r="A305" s="38"/>
      <c r="B305" s="2"/>
      <c r="F305"/>
      <c r="G305"/>
      <c r="H305" s="3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13" customFormat="1">
      <c r="A306" s="38"/>
      <c r="B306" s="2"/>
      <c r="F306"/>
      <c r="G306"/>
      <c r="H306" s="3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13" customFormat="1">
      <c r="A307" s="38"/>
      <c r="B307" s="2"/>
      <c r="F307"/>
      <c r="G307"/>
      <c r="H307" s="3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13" customFormat="1">
      <c r="A308" s="38"/>
      <c r="B308" s="44"/>
      <c r="C308" s="52"/>
      <c r="D308" s="68"/>
      <c r="E308" s="177"/>
      <c r="G308" s="33"/>
      <c r="H308" s="32"/>
      <c r="I308" s="3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13" customFormat="1">
      <c r="A309" s="38"/>
      <c r="B309" s="44"/>
      <c r="C309" s="132"/>
      <c r="D309" s="135"/>
      <c r="E309" s="102"/>
      <c r="F309" s="299"/>
      <c r="G309" s="154"/>
      <c r="H309" s="32"/>
      <c r="I309" s="3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13" customFormat="1">
      <c r="A310" s="38"/>
      <c r="B310" s="44"/>
      <c r="C310" s="132"/>
      <c r="D310" s="101"/>
      <c r="E310" s="102"/>
      <c r="F310" s="102"/>
      <c r="G310" s="124"/>
      <c r="H310" s="32"/>
      <c r="I310" s="3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13" customFormat="1">
      <c r="A311" s="38"/>
      <c r="B311" s="44"/>
      <c r="C311" s="132"/>
      <c r="D311" s="135"/>
      <c r="E311" s="102"/>
      <c r="F311" s="299"/>
      <c r="G311" s="154"/>
      <c r="H311" s="32"/>
      <c r="I311" s="3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13" customFormat="1">
      <c r="A312" s="38"/>
      <c r="B312" s="44"/>
      <c r="C312" s="132"/>
      <c r="D312" s="135"/>
      <c r="E312" s="102"/>
      <c r="F312" s="299"/>
      <c r="G312" s="124"/>
      <c r="H312" s="32"/>
      <c r="I312" s="3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13" customFormat="1">
      <c r="A313" s="38"/>
      <c r="B313" s="34"/>
      <c r="C313" s="132"/>
      <c r="D313" s="135"/>
      <c r="E313" s="102"/>
      <c r="F313" s="299"/>
      <c r="G313" s="154"/>
      <c r="H313" s="32"/>
      <c r="I313" s="3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13" customFormat="1">
      <c r="A314" s="38"/>
      <c r="B314" s="34"/>
      <c r="C314" s="132"/>
      <c r="D314" s="135"/>
      <c r="E314" s="102"/>
      <c r="F314" s="299"/>
      <c r="G314" s="124"/>
      <c r="H314" s="32"/>
      <c r="I314" s="3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13" customFormat="1">
      <c r="A315" s="38"/>
      <c r="B315" s="34"/>
      <c r="C315" s="132"/>
      <c r="D315" s="135"/>
      <c r="E315" s="102"/>
      <c r="F315" s="299"/>
      <c r="G315" s="154"/>
      <c r="H315" s="32"/>
      <c r="I315" s="3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13" customFormat="1">
      <c r="A316" s="38"/>
      <c r="B316" s="34"/>
      <c r="C316" s="107"/>
      <c r="D316" s="69"/>
      <c r="E316" s="75"/>
      <c r="F316" s="33"/>
      <c r="G316" s="41"/>
      <c r="H316" s="32"/>
      <c r="I316" s="3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13" customFormat="1">
      <c r="A317" s="38"/>
      <c r="B317" s="34"/>
      <c r="C317" s="107"/>
      <c r="D317" s="69"/>
      <c r="E317" s="75"/>
      <c r="F317" s="33"/>
      <c r="G317" s="33"/>
      <c r="H317" s="32"/>
      <c r="I317" s="3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13" customFormat="1">
      <c r="A318" s="38"/>
      <c r="B318" s="2"/>
      <c r="F318"/>
      <c r="G318"/>
      <c r="H318" s="3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sheetData>
  <sheetProtection algorithmName="SHA-512" hashValue="nIO+5Ois1gOJ2MJIPqUlcUYEW7U0R8PbRPMQWL19YlTL5EdqfvF07qKi7j68FaLjHRzrS6vP2ypaqTavH/Pzeg==" saltValue="jC3RgDG2s+e8XDlUmb33d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KS ŽERJAV
Rev_0&amp;C&amp;8&amp;G&amp;10
&amp;R&amp;"Arial,Krepko"&amp;18 3.3&amp;"Arial,Običajno"&amp;8
Št. projekta: TREO-P-100/24-E
Stran: &amp;P/&amp;N </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4FE7A-447F-4125-95D1-346B9ACF9B4C}">
  <sheetPr>
    <tabColor rgb="FFC00000"/>
  </sheetPr>
  <dimension ref="A1:IW350"/>
  <sheetViews>
    <sheetView showZeros="0" tabSelected="1" view="pageLayout" topLeftCell="A31" zoomScaleNormal="100" zoomScaleSheetLayoutView="100" workbookViewId="0">
      <selection activeCell="E8" sqref="E8:E4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5" width="12.77734375" style="13" customWidth="1"/>
    <col min="6" max="7" width="12.77734375" customWidth="1"/>
    <col min="8" max="8" width="25.21875" style="33" customWidth="1"/>
    <col min="9" max="10" width="14" style="13" customWidth="1"/>
  </cols>
  <sheetData>
    <row r="1" spans="1:15" s="2" customFormat="1">
      <c r="A1" s="58"/>
      <c r="B1" s="4"/>
      <c r="C1" s="3"/>
      <c r="D1" s="5"/>
      <c r="E1" s="5"/>
      <c r="F1" s="6"/>
      <c r="G1" s="6"/>
      <c r="H1" s="227"/>
      <c r="I1" s="228"/>
      <c r="J1" s="59"/>
    </row>
    <row r="2" spans="1:15" s="2" customFormat="1">
      <c r="A2" s="58"/>
      <c r="B2" s="4"/>
      <c r="C2" s="3"/>
      <c r="D2" s="5"/>
      <c r="E2" s="5"/>
      <c r="F2" s="6"/>
      <c r="G2" s="6"/>
      <c r="H2" s="227"/>
      <c r="I2" s="228"/>
      <c r="J2" s="59"/>
    </row>
    <row r="3" spans="1:15" s="2" customFormat="1">
      <c r="A3" s="60"/>
      <c r="B3" s="61"/>
      <c r="C3" s="62"/>
      <c r="D3" s="63"/>
      <c r="E3" s="63"/>
      <c r="F3" s="64"/>
      <c r="G3" s="6"/>
      <c r="H3" s="227"/>
      <c r="I3" s="228"/>
      <c r="J3" s="59"/>
    </row>
    <row r="4" spans="1:15" s="2" customFormat="1">
      <c r="A4" s="65" t="s">
        <v>0</v>
      </c>
      <c r="C4" s="66"/>
      <c r="D4" s="67"/>
      <c r="G4" s="186"/>
      <c r="H4" s="227"/>
      <c r="I4" s="228"/>
      <c r="J4" s="59"/>
    </row>
    <row r="5" spans="1:15" s="2" customFormat="1">
      <c r="A5" s="264" t="s">
        <v>9</v>
      </c>
      <c r="B5" s="265" t="s">
        <v>10</v>
      </c>
      <c r="C5" s="264" t="s">
        <v>11</v>
      </c>
      <c r="D5" s="263" t="s">
        <v>12</v>
      </c>
      <c r="E5" s="266" t="s">
        <v>152</v>
      </c>
      <c r="F5" s="262" t="s">
        <v>153</v>
      </c>
      <c r="G5" s="229"/>
      <c r="H5" s="229"/>
      <c r="I5" s="229"/>
      <c r="J5" s="59"/>
    </row>
    <row r="6" spans="1:15">
      <c r="O6" s="51"/>
    </row>
    <row r="7" spans="1:15" ht="26.4">
      <c r="A7" s="120" t="s">
        <v>29</v>
      </c>
      <c r="B7" s="122" t="s">
        <v>30</v>
      </c>
      <c r="C7" s="160"/>
      <c r="D7" s="161"/>
      <c r="F7" s="309"/>
      <c r="G7" s="246"/>
      <c r="H7" s="77"/>
      <c r="I7" s="246"/>
    </row>
    <row r="8" spans="1:15" ht="25.05" customHeight="1">
      <c r="A8" s="37">
        <v>1</v>
      </c>
      <c r="B8" s="83" t="s">
        <v>73</v>
      </c>
      <c r="C8" s="10" t="s">
        <v>17</v>
      </c>
      <c r="D8" s="31">
        <v>164</v>
      </c>
      <c r="F8" s="294">
        <f t="shared" ref="F8:F46" si="0">D8*E8</f>
        <v>0</v>
      </c>
      <c r="G8" s="233"/>
      <c r="H8" s="154"/>
      <c r="I8" s="233"/>
    </row>
    <row r="9" spans="1:15" ht="12.6" customHeight="1">
      <c r="A9" s="37"/>
      <c r="B9" s="83"/>
      <c r="C9" s="10"/>
      <c r="F9" s="295">
        <f t="shared" si="0"/>
        <v>0</v>
      </c>
      <c r="G9" s="233"/>
      <c r="H9" s="13"/>
      <c r="I9" s="233"/>
      <c r="J9" s="238"/>
    </row>
    <row r="10" spans="1:15" ht="39.6">
      <c r="A10" s="37">
        <v>2</v>
      </c>
      <c r="B10" s="83" t="s">
        <v>94</v>
      </c>
      <c r="C10" s="10" t="s">
        <v>17</v>
      </c>
      <c r="D10" s="31">
        <v>84</v>
      </c>
      <c r="F10" s="294">
        <f t="shared" si="0"/>
        <v>0</v>
      </c>
      <c r="G10" s="233"/>
      <c r="H10" s="154"/>
      <c r="I10" s="233"/>
      <c r="J10" s="242"/>
    </row>
    <row r="11" spans="1:15" ht="12.6" customHeight="1">
      <c r="A11" s="15"/>
      <c r="B11" s="83"/>
      <c r="C11" s="10"/>
      <c r="F11" s="295">
        <f t="shared" si="0"/>
        <v>0</v>
      </c>
      <c r="G11" s="233"/>
      <c r="H11" s="13"/>
      <c r="I11" s="233"/>
      <c r="J11" s="242"/>
    </row>
    <row r="12" spans="1:15" ht="41.1" customHeight="1">
      <c r="A12" s="37">
        <v>3</v>
      </c>
      <c r="B12" s="83" t="s">
        <v>111</v>
      </c>
      <c r="C12" s="69" t="s">
        <v>15</v>
      </c>
      <c r="D12" s="13">
        <v>1</v>
      </c>
      <c r="F12" s="294">
        <f t="shared" si="0"/>
        <v>0</v>
      </c>
      <c r="G12" s="233"/>
      <c r="H12" s="154"/>
      <c r="I12" s="233"/>
      <c r="J12" s="242"/>
    </row>
    <row r="13" spans="1:15">
      <c r="A13" s="37"/>
      <c r="B13" s="83"/>
      <c r="C13" s="69"/>
      <c r="F13" s="295">
        <f t="shared" si="0"/>
        <v>0</v>
      </c>
      <c r="G13" s="233"/>
      <c r="H13" s="154"/>
      <c r="I13" s="233"/>
      <c r="J13" s="242"/>
    </row>
    <row r="14" spans="1:15" ht="26.4">
      <c r="A14" s="37">
        <v>4</v>
      </c>
      <c r="B14" s="83" t="s">
        <v>141</v>
      </c>
      <c r="C14" s="69" t="s">
        <v>15</v>
      </c>
      <c r="D14" s="13">
        <v>1</v>
      </c>
      <c r="F14" s="294">
        <f t="shared" si="0"/>
        <v>0</v>
      </c>
      <c r="G14" s="233"/>
      <c r="H14" s="154"/>
      <c r="I14" s="233"/>
      <c r="J14" s="242"/>
    </row>
    <row r="15" spans="1:15">
      <c r="A15" s="37"/>
      <c r="B15" s="83"/>
      <c r="C15" s="69"/>
      <c r="F15" s="295">
        <f t="shared" si="0"/>
        <v>0</v>
      </c>
      <c r="G15" s="233"/>
      <c r="H15" s="154"/>
      <c r="I15" s="233"/>
      <c r="J15" s="242"/>
    </row>
    <row r="16" spans="1:15" ht="26.4">
      <c r="A16" s="37">
        <v>5</v>
      </c>
      <c r="B16" s="83" t="s">
        <v>131</v>
      </c>
      <c r="C16" s="69" t="s">
        <v>15</v>
      </c>
      <c r="D16" s="13">
        <v>1</v>
      </c>
      <c r="F16" s="294">
        <f t="shared" si="0"/>
        <v>0</v>
      </c>
      <c r="G16" s="233"/>
      <c r="H16" s="154"/>
      <c r="I16" s="233"/>
      <c r="J16" s="242"/>
    </row>
    <row r="17" spans="1:10" ht="12.6" customHeight="1">
      <c r="A17" s="37"/>
      <c r="B17" s="83"/>
      <c r="C17" s="10"/>
      <c r="F17" s="295">
        <f t="shared" si="0"/>
        <v>0</v>
      </c>
      <c r="G17" s="233"/>
      <c r="H17" s="13"/>
      <c r="I17" s="233"/>
      <c r="J17" s="242"/>
    </row>
    <row r="18" spans="1:10" ht="26.4">
      <c r="A18" s="37">
        <v>6</v>
      </c>
      <c r="B18" s="83" t="s">
        <v>130</v>
      </c>
      <c r="C18" s="69" t="s">
        <v>15</v>
      </c>
      <c r="D18" s="13">
        <v>1</v>
      </c>
      <c r="F18" s="294">
        <f t="shared" si="0"/>
        <v>0</v>
      </c>
      <c r="G18" s="233"/>
      <c r="H18" s="154"/>
      <c r="I18" s="233"/>
      <c r="J18" s="242"/>
    </row>
    <row r="19" spans="1:10" ht="12.6" customHeight="1">
      <c r="A19" s="37"/>
      <c r="B19" s="83"/>
      <c r="C19" s="10"/>
      <c r="F19" s="295">
        <f t="shared" si="0"/>
        <v>0</v>
      </c>
      <c r="G19" s="233"/>
      <c r="H19" s="13"/>
      <c r="I19" s="233"/>
      <c r="J19" s="242"/>
    </row>
    <row r="20" spans="1:10" ht="15.6" customHeight="1">
      <c r="A20" s="37">
        <v>7</v>
      </c>
      <c r="B20" s="83" t="s">
        <v>68</v>
      </c>
      <c r="C20" s="69" t="s">
        <v>15</v>
      </c>
      <c r="D20" s="13">
        <v>1</v>
      </c>
      <c r="F20" s="294">
        <f t="shared" si="0"/>
        <v>0</v>
      </c>
      <c r="G20" s="233"/>
      <c r="H20" s="154"/>
      <c r="I20" s="233"/>
      <c r="J20" s="242"/>
    </row>
    <row r="21" spans="1:10" ht="12.6" customHeight="1">
      <c r="A21" s="37"/>
      <c r="B21" s="83"/>
      <c r="C21" s="10"/>
      <c r="F21" s="295">
        <f t="shared" si="0"/>
        <v>0</v>
      </c>
      <c r="G21" s="233"/>
      <c r="H21" s="13"/>
      <c r="I21" s="233"/>
      <c r="J21" s="242"/>
    </row>
    <row r="22" spans="1:10">
      <c r="A22" s="37">
        <v>8</v>
      </c>
      <c r="B22" s="83" t="s">
        <v>112</v>
      </c>
      <c r="C22" s="69" t="s">
        <v>15</v>
      </c>
      <c r="D22" s="13">
        <v>1</v>
      </c>
      <c r="F22" s="294">
        <f t="shared" si="0"/>
        <v>0</v>
      </c>
      <c r="G22" s="233"/>
      <c r="H22" s="154"/>
      <c r="I22" s="233"/>
      <c r="J22" s="242"/>
    </row>
    <row r="23" spans="1:10" ht="12.6" customHeight="1">
      <c r="A23" s="37"/>
      <c r="B23" s="83"/>
      <c r="C23" s="10"/>
      <c r="F23" s="295">
        <f t="shared" si="0"/>
        <v>0</v>
      </c>
      <c r="G23" s="233"/>
      <c r="H23" s="13"/>
      <c r="I23" s="233"/>
    </row>
    <row r="24" spans="1:10" ht="12.6" customHeight="1">
      <c r="A24" s="37">
        <v>9</v>
      </c>
      <c r="B24" s="83" t="s">
        <v>125</v>
      </c>
      <c r="C24" s="69" t="s">
        <v>15</v>
      </c>
      <c r="D24" s="13">
        <v>1</v>
      </c>
      <c r="F24" s="294">
        <f t="shared" si="0"/>
        <v>0</v>
      </c>
      <c r="G24" s="233"/>
      <c r="H24" s="154"/>
      <c r="I24" s="233"/>
    </row>
    <row r="25" spans="1:10">
      <c r="C25" s="69"/>
      <c r="F25" s="295">
        <f t="shared" si="0"/>
        <v>0</v>
      </c>
      <c r="G25" s="233"/>
      <c r="H25" s="74"/>
      <c r="I25" s="233"/>
    </row>
    <row r="26" spans="1:10" ht="26.4">
      <c r="A26" s="37">
        <v>10</v>
      </c>
      <c r="B26" s="83" t="s">
        <v>69</v>
      </c>
      <c r="C26" s="69" t="s">
        <v>15</v>
      </c>
      <c r="D26" s="13">
        <v>1</v>
      </c>
      <c r="F26" s="294">
        <f t="shared" si="0"/>
        <v>0</v>
      </c>
      <c r="G26" s="233"/>
      <c r="H26" s="154"/>
      <c r="I26" s="233"/>
    </row>
    <row r="27" spans="1:10">
      <c r="A27" s="37"/>
      <c r="F27" s="295">
        <f t="shared" si="0"/>
        <v>0</v>
      </c>
      <c r="G27" s="233"/>
      <c r="H27" s="74"/>
      <c r="I27" s="233"/>
    </row>
    <row r="28" spans="1:10">
      <c r="A28" s="37">
        <v>11</v>
      </c>
      <c r="B28" s="83" t="s">
        <v>93</v>
      </c>
      <c r="C28" s="69" t="s">
        <v>15</v>
      </c>
      <c r="D28" s="13">
        <v>5</v>
      </c>
      <c r="F28" s="294">
        <f t="shared" si="0"/>
        <v>0</v>
      </c>
      <c r="G28" s="233"/>
      <c r="H28" s="154"/>
      <c r="I28" s="233"/>
    </row>
    <row r="29" spans="1:10">
      <c r="A29" s="37"/>
      <c r="F29" s="295">
        <f t="shared" si="0"/>
        <v>0</v>
      </c>
      <c r="G29" s="233"/>
      <c r="H29"/>
      <c r="I29" s="233"/>
    </row>
    <row r="30" spans="1:10" ht="26.4">
      <c r="A30" s="37">
        <v>12</v>
      </c>
      <c r="B30" s="2" t="s">
        <v>86</v>
      </c>
      <c r="C30" s="69" t="s">
        <v>15</v>
      </c>
      <c r="D30" s="13">
        <v>1</v>
      </c>
      <c r="F30" s="294">
        <f t="shared" si="0"/>
        <v>0</v>
      </c>
      <c r="G30" s="233"/>
      <c r="H30" s="154"/>
      <c r="I30" s="233"/>
    </row>
    <row r="31" spans="1:10">
      <c r="A31" s="37"/>
      <c r="F31" s="295">
        <f t="shared" si="0"/>
        <v>0</v>
      </c>
      <c r="G31" s="233"/>
      <c r="H31"/>
      <c r="I31" s="233"/>
    </row>
    <row r="32" spans="1:10" ht="26.4">
      <c r="A32" s="37">
        <v>13</v>
      </c>
      <c r="B32" s="2" t="s">
        <v>87</v>
      </c>
      <c r="C32" s="69" t="s">
        <v>15</v>
      </c>
      <c r="D32" s="13">
        <v>10</v>
      </c>
      <c r="F32" s="294">
        <f t="shared" si="0"/>
        <v>0</v>
      </c>
      <c r="G32" s="233"/>
      <c r="H32" s="154"/>
      <c r="I32" s="233"/>
    </row>
    <row r="33" spans="1:9">
      <c r="A33" s="37"/>
      <c r="F33" s="295">
        <f t="shared" si="0"/>
        <v>0</v>
      </c>
      <c r="G33" s="233"/>
      <c r="H33"/>
      <c r="I33" s="233"/>
    </row>
    <row r="34" spans="1:9">
      <c r="A34" s="38">
        <v>14</v>
      </c>
      <c r="B34" s="2" t="s">
        <v>70</v>
      </c>
      <c r="C34" s="69" t="s">
        <v>15</v>
      </c>
      <c r="D34" s="13">
        <v>1</v>
      </c>
      <c r="F34" s="294">
        <f t="shared" si="0"/>
        <v>0</v>
      </c>
      <c r="G34" s="233"/>
      <c r="H34"/>
      <c r="I34" s="233"/>
    </row>
    <row r="35" spans="1:9">
      <c r="F35" s="295">
        <f t="shared" si="0"/>
        <v>0</v>
      </c>
      <c r="G35" s="233"/>
      <c r="H35"/>
      <c r="I35" s="233"/>
    </row>
    <row r="36" spans="1:9">
      <c r="A36" s="38">
        <v>15</v>
      </c>
      <c r="B36" s="2" t="s">
        <v>71</v>
      </c>
      <c r="C36" s="10" t="s">
        <v>72</v>
      </c>
      <c r="D36" s="13">
        <v>500</v>
      </c>
      <c r="F36" s="294">
        <f t="shared" si="0"/>
        <v>0</v>
      </c>
      <c r="G36" s="233"/>
      <c r="H36"/>
      <c r="I36" s="233"/>
    </row>
    <row r="37" spans="1:9">
      <c r="A37" s="37"/>
      <c r="C37" s="10"/>
      <c r="F37" s="295">
        <f t="shared" si="0"/>
        <v>0</v>
      </c>
      <c r="G37" s="233"/>
      <c r="H37"/>
      <c r="I37" s="233"/>
    </row>
    <row r="38" spans="1:9">
      <c r="A38" s="38">
        <v>16</v>
      </c>
      <c r="B38" s="2" t="s">
        <v>80</v>
      </c>
      <c r="C38" s="69" t="s">
        <v>15</v>
      </c>
      <c r="D38" s="13">
        <v>1</v>
      </c>
      <c r="F38" s="294">
        <f t="shared" si="0"/>
        <v>0</v>
      </c>
      <c r="G38" s="233"/>
      <c r="H38"/>
      <c r="I38" s="233"/>
    </row>
    <row r="39" spans="1:9">
      <c r="A39" s="37"/>
      <c r="C39" s="69"/>
      <c r="F39" s="295">
        <f t="shared" si="0"/>
        <v>0</v>
      </c>
      <c r="G39" s="233"/>
      <c r="H39"/>
      <c r="I39" s="233"/>
    </row>
    <row r="40" spans="1:9" ht="26.4">
      <c r="A40" s="38">
        <v>17</v>
      </c>
      <c r="B40" s="2" t="s">
        <v>81</v>
      </c>
      <c r="C40" s="69" t="s">
        <v>15</v>
      </c>
      <c r="D40" s="13">
        <v>1</v>
      </c>
      <c r="F40" s="294">
        <f t="shared" si="0"/>
        <v>0</v>
      </c>
      <c r="G40" s="233"/>
      <c r="H40"/>
      <c r="I40" s="233"/>
    </row>
    <row r="41" spans="1:9">
      <c r="C41" s="69"/>
      <c r="F41" s="295">
        <f t="shared" si="0"/>
        <v>0</v>
      </c>
      <c r="G41" s="233"/>
      <c r="H41"/>
      <c r="I41" s="233"/>
    </row>
    <row r="42" spans="1:9">
      <c r="A42" s="38">
        <v>18</v>
      </c>
      <c r="B42" s="2" t="s">
        <v>92</v>
      </c>
      <c r="C42" s="69" t="s">
        <v>15</v>
      </c>
      <c r="D42" s="13">
        <v>1</v>
      </c>
      <c r="F42" s="294">
        <f t="shared" si="0"/>
        <v>0</v>
      </c>
      <c r="G42" s="233"/>
      <c r="H42"/>
      <c r="I42" s="233"/>
    </row>
    <row r="43" spans="1:9">
      <c r="C43" s="69"/>
      <c r="F43" s="295">
        <f t="shared" si="0"/>
        <v>0</v>
      </c>
      <c r="G43" s="233"/>
      <c r="H43"/>
      <c r="I43" s="233"/>
    </row>
    <row r="44" spans="1:9">
      <c r="A44" s="38">
        <v>18</v>
      </c>
      <c r="B44" s="2" t="s">
        <v>82</v>
      </c>
      <c r="C44" s="69" t="s">
        <v>15</v>
      </c>
      <c r="D44" s="13">
        <v>1</v>
      </c>
      <c r="F44" s="294">
        <f t="shared" si="0"/>
        <v>0</v>
      </c>
      <c r="G44" s="233"/>
      <c r="H44"/>
      <c r="I44" s="233"/>
    </row>
    <row r="45" spans="1:9">
      <c r="F45" s="295">
        <f t="shared" si="0"/>
        <v>0</v>
      </c>
      <c r="G45" s="233"/>
      <c r="H45"/>
      <c r="I45" s="233"/>
    </row>
    <row r="46" spans="1:9" ht="26.4">
      <c r="A46" s="38">
        <v>19</v>
      </c>
      <c r="B46" s="2" t="s">
        <v>129</v>
      </c>
      <c r="C46" s="69" t="s">
        <v>15</v>
      </c>
      <c r="D46" s="13">
        <v>1</v>
      </c>
      <c r="F46" s="294">
        <f t="shared" si="0"/>
        <v>0</v>
      </c>
      <c r="G46" s="233"/>
      <c r="H46"/>
      <c r="I46" s="233"/>
    </row>
    <row r="47" spans="1:9">
      <c r="I47" s="233"/>
    </row>
    <row r="48" spans="1:9" ht="27" thickBot="1">
      <c r="B48" s="116" t="str">
        <f>+CONCATENATE("REKAPITULACIJA - ",B7)</f>
        <v>REKAPITULACIJA - ELEKTROMONTAŽNA IN KROVSKA DELA MFE</v>
      </c>
      <c r="C48" s="117"/>
      <c r="D48" s="118"/>
      <c r="E48" s="118"/>
      <c r="F48" s="118">
        <f>SUM(F8:F46)</f>
        <v>0</v>
      </c>
      <c r="G48" s="231"/>
      <c r="H48" s="252"/>
      <c r="I48" s="231"/>
    </row>
    <row r="49" spans="1:257" ht="13.8" thickTop="1">
      <c r="B49" s="83"/>
      <c r="C49" s="10"/>
      <c r="H49" s="41"/>
      <c r="I49" s="32"/>
    </row>
    <row r="50" spans="1:257">
      <c r="B50" s="83"/>
      <c r="C50" s="69"/>
      <c r="E50" s="74"/>
      <c r="F50" s="297"/>
    </row>
    <row r="51" spans="1:257">
      <c r="B51" s="83"/>
      <c r="C51" s="10"/>
      <c r="H51" s="41"/>
      <c r="I51" s="32"/>
    </row>
    <row r="52" spans="1:257">
      <c r="B52" s="83"/>
      <c r="C52" s="69"/>
      <c r="E52" s="74"/>
      <c r="F52" s="297"/>
      <c r="H52" s="41"/>
      <c r="I52" s="32"/>
    </row>
    <row r="53" spans="1:257" ht="14.1" customHeight="1">
      <c r="B53" s="83"/>
      <c r="C53" s="10"/>
      <c r="H53" s="41"/>
      <c r="I53" s="32"/>
    </row>
    <row r="54" spans="1:257">
      <c r="A54" s="44"/>
      <c r="B54" s="91"/>
      <c r="C54" s="10"/>
      <c r="D54" s="31"/>
      <c r="E54" s="74"/>
      <c r="F54" s="297"/>
      <c r="H54" s="41"/>
      <c r="I54" s="32"/>
    </row>
    <row r="55" spans="1:257">
      <c r="B55" s="83"/>
      <c r="C55" s="10"/>
    </row>
    <row r="56" spans="1:257">
      <c r="A56" s="44"/>
      <c r="B56" s="88"/>
      <c r="C56" s="10"/>
      <c r="H56" s="41"/>
      <c r="I56" s="32"/>
    </row>
    <row r="57" spans="1:257">
      <c r="A57" s="34"/>
      <c r="B57" s="96"/>
      <c r="C57" s="10"/>
      <c r="D57" s="95"/>
      <c r="E57" s="74"/>
      <c r="F57" s="297"/>
    </row>
    <row r="58" spans="1:257">
      <c r="A58" s="34"/>
      <c r="B58" s="4"/>
      <c r="D58"/>
    </row>
    <row r="59" spans="1:257">
      <c r="A59" s="34"/>
      <c r="B59" s="96"/>
      <c r="C59" s="10"/>
      <c r="D59" s="95"/>
      <c r="E59" s="74"/>
      <c r="F59" s="297"/>
      <c r="H59" s="41"/>
      <c r="I59" s="32"/>
    </row>
    <row r="60" spans="1:257">
      <c r="A60" s="34"/>
      <c r="B60" s="96"/>
      <c r="C60" s="10"/>
      <c r="D60"/>
    </row>
    <row r="61" spans="1:257">
      <c r="A61" s="34"/>
      <c r="B61" s="4"/>
      <c r="C61" s="10"/>
      <c r="D61"/>
      <c r="E61" s="74"/>
      <c r="F61" s="297"/>
    </row>
    <row r="62" spans="1:257" ht="13.05" customHeight="1">
      <c r="A62" s="34"/>
      <c r="B62" s="4"/>
      <c r="D62"/>
      <c r="H62" s="41"/>
      <c r="I62" s="32"/>
    </row>
    <row r="63" spans="1:257" s="33" customFormat="1">
      <c r="A63" s="34"/>
      <c r="B63" s="10"/>
      <c r="C63" s="69"/>
      <c r="D63"/>
      <c r="E63" s="74"/>
      <c r="F63" s="297"/>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3" customFormat="1">
      <c r="A64" s="34"/>
      <c r="B64" s="10"/>
      <c r="D64"/>
      <c r="H64" s="41"/>
      <c r="I64" s="32"/>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3" customFormat="1">
      <c r="A65" s="34"/>
      <c r="B65" s="10"/>
      <c r="C65" s="69"/>
      <c r="D65"/>
      <c r="E65" s="74"/>
      <c r="F65" s="297"/>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3" customFormat="1">
      <c r="A66" s="34"/>
      <c r="B66" s="10"/>
      <c r="D66"/>
      <c r="H66" s="41"/>
      <c r="I66" s="32"/>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3" customFormat="1">
      <c r="A67" s="34"/>
      <c r="B67" s="10"/>
      <c r="C67" s="10"/>
      <c r="D67" s="95"/>
      <c r="E67" s="74"/>
      <c r="F67" s="297"/>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3" customFormat="1">
      <c r="A68" s="34"/>
      <c r="B68" s="10"/>
      <c r="D68"/>
      <c r="H68" s="41"/>
      <c r="I68" s="32"/>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3" customFormat="1">
      <c r="A69" s="34"/>
      <c r="B69" s="10"/>
      <c r="C69" s="10"/>
      <c r="D69"/>
      <c r="F69" s="297"/>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3" customFormat="1">
      <c r="A70" s="34"/>
      <c r="B70" s="10"/>
      <c r="D70"/>
      <c r="H70" s="41"/>
      <c r="I70" s="32"/>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3" customFormat="1">
      <c r="A71" s="44"/>
      <c r="B71" s="94"/>
      <c r="D71"/>
      <c r="H71" s="41"/>
      <c r="I71" s="32"/>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3" customFormat="1">
      <c r="B72" s="10"/>
      <c r="D72"/>
      <c r="H72" s="41"/>
      <c r="I72" s="32"/>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3" customFormat="1">
      <c r="A73" s="15"/>
      <c r="B73" s="96"/>
      <c r="C73" s="10"/>
      <c r="D73" s="95"/>
      <c r="E73" s="74"/>
      <c r="F73" s="297"/>
      <c r="H73" s="41"/>
      <c r="I73" s="32"/>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3" customFormat="1">
      <c r="A74" s="37"/>
      <c r="B74" s="27"/>
      <c r="D74"/>
      <c r="H74" s="41"/>
      <c r="I74" s="32"/>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3" customFormat="1">
      <c r="A75" s="15"/>
      <c r="B75" s="96"/>
      <c r="C75" s="10"/>
      <c r="D75" s="95"/>
      <c r="F75" s="297"/>
      <c r="H75" s="41"/>
      <c r="I75" s="32"/>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3" customFormat="1">
      <c r="A76" s="15"/>
      <c r="B76" s="89"/>
      <c r="H76" s="41"/>
      <c r="I76" s="32"/>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3" customFormat="1" ht="25.05" customHeight="1">
      <c r="A77" s="15"/>
      <c r="B77" s="96"/>
      <c r="C77" s="10"/>
      <c r="D77" s="95"/>
      <c r="E77" s="74"/>
      <c r="F77" s="297"/>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3" customFormat="1" ht="13.05" customHeight="1">
      <c r="A78" s="37"/>
      <c r="B78" s="89"/>
      <c r="H78" s="41"/>
      <c r="I78" s="32"/>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3" customFormat="1" ht="25.05" customHeight="1">
      <c r="A79" s="37"/>
      <c r="B79" s="96"/>
      <c r="C79" s="10"/>
      <c r="D79" s="95"/>
      <c r="E79" s="74"/>
      <c r="F79" s="297"/>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3" customFormat="1">
      <c r="A80" s="37"/>
      <c r="B80" s="89"/>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3" customFormat="1">
      <c r="A81" s="37"/>
      <c r="B81" s="27"/>
      <c r="C81" s="69"/>
      <c r="D81"/>
      <c r="E81" s="74"/>
      <c r="F81" s="297"/>
      <c r="H81" s="41"/>
      <c r="I81" s="32"/>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3" customFormat="1">
      <c r="A82" s="37"/>
      <c r="B82" s="89"/>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3" customFormat="1" ht="13.05" customHeight="1">
      <c r="A83" s="37"/>
      <c r="B83" s="27"/>
      <c r="C83" s="10"/>
      <c r="D83" s="95"/>
      <c r="F83" s="297"/>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3" customFormat="1">
      <c r="A84" s="37"/>
      <c r="B84" s="89"/>
      <c r="H84" s="41"/>
      <c r="I84" s="32"/>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3" customFormat="1" ht="25.05" customHeight="1">
      <c r="A85" s="37"/>
      <c r="B85" s="96"/>
      <c r="C85" s="10"/>
      <c r="D85" s="95"/>
      <c r="F85" s="297"/>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3" customFormat="1">
      <c r="A86" s="37"/>
      <c r="B86" s="89"/>
      <c r="H86" s="41"/>
      <c r="I86" s="32"/>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3" customFormat="1">
      <c r="A87" s="37"/>
      <c r="B87" s="27"/>
      <c r="C87" s="10"/>
      <c r="D87" s="95"/>
      <c r="F87" s="297"/>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3" customFormat="1">
      <c r="A88" s="37"/>
      <c r="B88" s="27"/>
      <c r="H88" s="41"/>
      <c r="I88" s="32"/>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3" customFormat="1">
      <c r="A89" s="37"/>
      <c r="B89" s="27"/>
      <c r="C89" s="10"/>
      <c r="D89" s="95"/>
      <c r="F89" s="297"/>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3" customFormat="1">
      <c r="A90" s="37"/>
      <c r="B90" s="27"/>
      <c r="H90" s="41"/>
      <c r="I90" s="32"/>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3" customFormat="1" ht="25.05" customHeight="1">
      <c r="A91" s="37"/>
      <c r="B91" s="96"/>
      <c r="C91" s="10"/>
      <c r="D91" s="95"/>
      <c r="F91" s="297"/>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3" customFormat="1">
      <c r="A92" s="37"/>
      <c r="B92" s="27"/>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3" customFormat="1">
      <c r="A93" s="37"/>
      <c r="B93" s="96"/>
      <c r="C93" s="10"/>
      <c r="D93" s="95"/>
      <c r="F93" s="297"/>
      <c r="H93" s="41"/>
      <c r="I93" s="32"/>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3" customFormat="1">
      <c r="A94" s="37"/>
      <c r="B94" s="27"/>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3" customFormat="1" ht="25.05" customHeight="1">
      <c r="A95" s="37"/>
      <c r="B95" s="96"/>
      <c r="C95" s="10"/>
      <c r="D95"/>
      <c r="F95" s="297"/>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3" customFormat="1">
      <c r="A96" s="37"/>
      <c r="B96" s="27"/>
      <c r="H96" s="41"/>
      <c r="I96" s="32"/>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3" customFormat="1">
      <c r="A97" s="37"/>
      <c r="B97" s="27"/>
      <c r="C97" s="10"/>
      <c r="D97" s="95"/>
      <c r="F97" s="2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3" customFormat="1">
      <c r="A98" s="37"/>
      <c r="B98" s="27"/>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3" customFormat="1">
      <c r="A99" s="37"/>
      <c r="B99" s="27"/>
      <c r="C99" s="10"/>
      <c r="D99" s="95"/>
      <c r="F99" s="297"/>
      <c r="H99" s="41"/>
      <c r="I99" s="32"/>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3" customFormat="1">
      <c r="A100" s="37"/>
      <c r="B100" s="27"/>
      <c r="H100" s="41"/>
      <c r="I100" s="32"/>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3" customFormat="1">
      <c r="A101" s="37"/>
      <c r="B101" s="27"/>
      <c r="C101" s="10"/>
      <c r="D101" s="95"/>
      <c r="F101" s="297"/>
      <c r="H101" s="41"/>
      <c r="I101" s="32"/>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3" customFormat="1">
      <c r="A102" s="37"/>
      <c r="B102" s="27"/>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3" customFormat="1">
      <c r="A103" s="37"/>
      <c r="B103" s="27"/>
      <c r="C103" s="10"/>
      <c r="D103" s="95"/>
      <c r="F103" s="297"/>
      <c r="H103" s="41"/>
      <c r="I103" s="32"/>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3" customFormat="1">
      <c r="A104" s="37"/>
      <c r="B104" s="27"/>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3" customFormat="1">
      <c r="A105" s="37"/>
      <c r="B105" s="96"/>
      <c r="C105" s="10"/>
      <c r="D105" s="95"/>
      <c r="F105" s="297"/>
      <c r="H105" s="41"/>
      <c r="I105" s="32"/>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3" customFormat="1">
      <c r="A106" s="37"/>
      <c r="B106" s="27"/>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3" customFormat="1">
      <c r="A107" s="37"/>
      <c r="B107" s="27"/>
      <c r="C107" s="10"/>
      <c r="D107" s="95"/>
      <c r="F107" s="297"/>
      <c r="H107" s="41"/>
      <c r="I107" s="32"/>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3" customFormat="1">
      <c r="A108" s="37"/>
      <c r="B108" s="27"/>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3" customFormat="1" ht="11.1" customHeight="1">
      <c r="A109" s="37"/>
      <c r="B109" s="27"/>
      <c r="C109" s="10"/>
      <c r="D109" s="95"/>
      <c r="F109" s="297"/>
      <c r="H109" s="41"/>
      <c r="I109" s="32"/>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3" customFormat="1">
      <c r="A110" s="37"/>
      <c r="B110" s="27"/>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3" customFormat="1">
      <c r="A111" s="37"/>
      <c r="B111" s="27"/>
      <c r="C111" s="10"/>
      <c r="D111" s="95"/>
      <c r="F111" s="297"/>
      <c r="H111" s="41"/>
      <c r="I111" s="32"/>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3" customFormat="1">
      <c r="A112" s="37"/>
      <c r="B112" s="27"/>
      <c r="C112" s="10"/>
      <c r="D112" s="95"/>
      <c r="F112" s="297"/>
      <c r="H112" s="41"/>
      <c r="I112" s="32"/>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3" customFormat="1">
      <c r="A113" s="34"/>
      <c r="B113" s="10"/>
      <c r="C113" s="69"/>
      <c r="D113"/>
      <c r="F113" s="297"/>
      <c r="H113" s="41"/>
      <c r="I113" s="32"/>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3" customFormat="1">
      <c r="A114" s="34"/>
      <c r="B114" s="10"/>
      <c r="H114" s="41"/>
      <c r="I114" s="32"/>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3" customFormat="1">
      <c r="A115" s="34"/>
      <c r="B115" s="10"/>
      <c r="C115" s="10"/>
      <c r="D115"/>
      <c r="F115" s="297"/>
      <c r="H115" s="41"/>
      <c r="I115" s="32"/>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3" customFormat="1">
      <c r="A116" s="34"/>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3" customFormat="1">
      <c r="A117" s="44"/>
      <c r="B117" s="94"/>
      <c r="D117"/>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3" customFormat="1">
      <c r="B118" s="10"/>
      <c r="D118"/>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3" customFormat="1">
      <c r="A119" s="15"/>
      <c r="B119" s="96"/>
      <c r="C119" s="10"/>
      <c r="D119" s="95"/>
      <c r="E119" s="74"/>
      <c r="F119" s="297"/>
      <c r="H119" s="41"/>
      <c r="I119" s="32"/>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3" customFormat="1">
      <c r="A120" s="37"/>
      <c r="B120" s="27"/>
      <c r="D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3" customFormat="1">
      <c r="A121" s="15"/>
      <c r="B121" s="96"/>
      <c r="C121" s="10"/>
      <c r="D121" s="95"/>
      <c r="F121" s="297"/>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3" customFormat="1">
      <c r="A122" s="15"/>
      <c r="B122" s="89"/>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3" customFormat="1">
      <c r="A123" s="15"/>
      <c r="B123" s="96"/>
      <c r="C123" s="10"/>
      <c r="D123" s="95"/>
      <c r="E123" s="74"/>
      <c r="F123" s="297"/>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3" customFormat="1">
      <c r="A124" s="37"/>
      <c r="B124" s="89"/>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3" customFormat="1">
      <c r="A125" s="37"/>
      <c r="B125" s="96"/>
      <c r="C125" s="10"/>
      <c r="D125" s="95"/>
      <c r="E125" s="74"/>
      <c r="F125" s="297"/>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3" customFormat="1">
      <c r="A126" s="37"/>
      <c r="B126" s="96"/>
      <c r="C126" s="10"/>
      <c r="D126" s="95"/>
      <c r="E126" s="74"/>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3" customFormat="1">
      <c r="A127" s="37"/>
      <c r="B127" s="96"/>
      <c r="C127" s="10"/>
      <c r="D127" s="95"/>
      <c r="E127" s="74"/>
      <c r="F127" s="297"/>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3" customFormat="1">
      <c r="A128" s="37"/>
      <c r="B128" s="89"/>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3" customFormat="1">
      <c r="A129" s="37"/>
      <c r="B129" s="96"/>
      <c r="C129" s="10"/>
      <c r="D129" s="95"/>
      <c r="E129" s="74"/>
      <c r="F129" s="297"/>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3" customFormat="1">
      <c r="A130" s="37"/>
      <c r="B130" s="89"/>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3" customFormat="1">
      <c r="A131" s="37"/>
      <c r="B131" s="27"/>
      <c r="C131" s="69"/>
      <c r="D131"/>
      <c r="E131" s="74"/>
      <c r="F131" s="297"/>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3" customFormat="1">
      <c r="A132" s="37"/>
      <c r="B132" s="89"/>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3" customFormat="1">
      <c r="A133" s="37"/>
      <c r="B133" s="27"/>
      <c r="C133" s="10"/>
      <c r="D133" s="95"/>
      <c r="F133" s="297"/>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3" customFormat="1">
      <c r="A134" s="37"/>
      <c r="B134" s="89"/>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3" customFormat="1">
      <c r="A135" s="37"/>
      <c r="B135" s="96"/>
      <c r="C135" s="10"/>
      <c r="D135" s="95"/>
      <c r="F135" s="297"/>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3" customFormat="1">
      <c r="A136" s="37"/>
      <c r="B136" s="89"/>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3" customFormat="1">
      <c r="A137" s="37"/>
      <c r="B137" s="27"/>
      <c r="C137" s="10"/>
      <c r="D137" s="95"/>
      <c r="F137" s="297"/>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3" customFormat="1">
      <c r="A138" s="37"/>
      <c r="B138" s="27"/>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3" customFormat="1">
      <c r="A139" s="37"/>
      <c r="B139" s="27"/>
      <c r="C139" s="10"/>
      <c r="D139" s="95"/>
      <c r="F139" s="297"/>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3" customFormat="1">
      <c r="A140" s="37"/>
      <c r="B140" s="27"/>
      <c r="C140" s="10"/>
      <c r="D140" s="95"/>
      <c r="F140" s="297"/>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3" customFormat="1">
      <c r="A141" s="37"/>
      <c r="B141" s="27"/>
      <c r="C141" s="10"/>
      <c r="D141" s="95"/>
      <c r="F141" s="297"/>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3" customFormat="1">
      <c r="A142" s="37"/>
      <c r="B142" s="27"/>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3" customFormat="1">
      <c r="A143" s="37"/>
      <c r="B143" s="96"/>
      <c r="C143" s="10"/>
      <c r="D143" s="95"/>
      <c r="F143" s="297"/>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3" customFormat="1">
      <c r="A144" s="37"/>
      <c r="B144" s="27"/>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3" customFormat="1">
      <c r="A145" s="37"/>
      <c r="B145" s="96"/>
      <c r="C145" s="10"/>
      <c r="D145"/>
      <c r="F145" s="297"/>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3" customFormat="1">
      <c r="A146" s="37"/>
      <c r="B146" s="27"/>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3" customFormat="1">
      <c r="A147" s="37"/>
      <c r="B147" s="27"/>
      <c r="C147" s="10"/>
      <c r="D147" s="95"/>
      <c r="F147" s="297"/>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3" customFormat="1">
      <c r="A148" s="37"/>
      <c r="B148" s="27"/>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3" customFormat="1">
      <c r="A149" s="37"/>
      <c r="B149" s="27"/>
      <c r="C149" s="10"/>
      <c r="D149" s="95"/>
      <c r="F149" s="297"/>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3" customFormat="1">
      <c r="A150" s="37"/>
      <c r="B150" s="27"/>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3" customFormat="1">
      <c r="A151" s="37"/>
      <c r="B151" s="27"/>
      <c r="C151" s="10"/>
      <c r="D151" s="95"/>
      <c r="F151" s="297"/>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3" customFormat="1">
      <c r="A152" s="37"/>
      <c r="B152" s="27"/>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3" customFormat="1">
      <c r="A153" s="37"/>
      <c r="B153" s="27"/>
      <c r="C153" s="10"/>
      <c r="D153" s="95"/>
      <c r="F153" s="297"/>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3" customFormat="1">
      <c r="A154" s="37"/>
      <c r="B154" s="27"/>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3" customFormat="1">
      <c r="A155" s="37"/>
      <c r="B155" s="96"/>
      <c r="C155" s="10"/>
      <c r="D155" s="95"/>
      <c r="F155" s="297"/>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3" customFormat="1">
      <c r="A156" s="37"/>
      <c r="B156" s="27"/>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3" customFormat="1">
      <c r="A157" s="37"/>
      <c r="B157" s="27"/>
      <c r="C157" s="10"/>
      <c r="D157" s="95"/>
      <c r="F157" s="29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3" customFormat="1">
      <c r="A158" s="34"/>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3" customFormat="1">
      <c r="A159" s="34"/>
      <c r="B159" s="27"/>
      <c r="C159" s="10"/>
      <c r="D159" s="95"/>
      <c r="F159" s="297"/>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3" customFormat="1">
      <c r="A160" s="13"/>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3" customFormat="1">
      <c r="A161" s="13"/>
      <c r="B161" s="10"/>
      <c r="C161" s="10"/>
      <c r="D161" s="95"/>
      <c r="F161" s="297"/>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3" customFormat="1">
      <c r="A162" s="13"/>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3" customFormat="1" ht="15.6">
      <c r="A163" s="13"/>
      <c r="B163" s="92"/>
      <c r="C163" s="10"/>
      <c r="D163" s="95"/>
      <c r="F163" s="297"/>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3" customFormat="1">
      <c r="A164" s="13"/>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3" customFormat="1">
      <c r="A165" s="13"/>
      <c r="B165" s="27"/>
      <c r="C165" s="10"/>
      <c r="D165" s="95"/>
      <c r="F165" s="297"/>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3" customFormat="1">
      <c r="A166" s="13"/>
      <c r="B166" s="27"/>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3" customFormat="1">
      <c r="A167" s="13"/>
      <c r="B167" s="27"/>
      <c r="C167" s="10"/>
      <c r="D167" s="95"/>
      <c r="F167" s="29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3" customFormat="1">
      <c r="A168" s="13"/>
      <c r="B168" s="10"/>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3" customFormat="1">
      <c r="A169" s="13"/>
      <c r="B169" s="10"/>
      <c r="C169" s="69"/>
      <c r="D169"/>
      <c r="F169" s="297"/>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3" customFormat="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3" customFormat="1">
      <c r="A171" s="13"/>
      <c r="B171" s="10"/>
      <c r="C171" s="10"/>
      <c r="D171"/>
      <c r="F171" s="297"/>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3" customFormat="1">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3" customFormat="1">
      <c r="A173" s="44"/>
      <c r="B173" s="88"/>
      <c r="C173" s="10"/>
      <c r="D173" s="13"/>
      <c r="E173" s="13"/>
      <c r="F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3" customFormat="1">
      <c r="A174" s="37"/>
      <c r="B174" s="96"/>
      <c r="C174" s="10"/>
      <c r="D174" s="95"/>
      <c r="E174" s="74"/>
      <c r="F174" s="297"/>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3" customFormat="1">
      <c r="A175" s="37"/>
      <c r="B175" s="4"/>
      <c r="C175" s="13"/>
      <c r="D175"/>
      <c r="E175" s="13"/>
      <c r="F175"/>
      <c r="I175" s="13"/>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3" customFormat="1">
      <c r="A176" s="37"/>
      <c r="B176" s="96"/>
      <c r="C176" s="10"/>
      <c r="D176" s="95"/>
      <c r="E176" s="74"/>
      <c r="F176" s="297"/>
      <c r="I176" s="13"/>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3" customFormat="1">
      <c r="A177" s="37"/>
      <c r="B177" s="96"/>
      <c r="C177" s="10"/>
      <c r="D177"/>
      <c r="E177" s="13"/>
      <c r="F177"/>
      <c r="I177" s="13"/>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3" customFormat="1">
      <c r="A178" s="37"/>
      <c r="B178" s="4"/>
      <c r="C178" s="10"/>
      <c r="D178"/>
      <c r="E178" s="74"/>
      <c r="F178" s="297"/>
      <c r="I178" s="13"/>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3" customFormat="1">
      <c r="A179" s="37"/>
      <c r="B179" s="99"/>
      <c r="C179" s="13"/>
      <c r="D179"/>
      <c r="E179" s="13"/>
      <c r="F179"/>
      <c r="I179" s="13"/>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3" customFormat="1">
      <c r="A180" s="37"/>
      <c r="B180" s="100"/>
      <c r="C180" s="10"/>
      <c r="D180" s="13"/>
      <c r="E180" s="74"/>
      <c r="F180" s="297"/>
      <c r="I180" s="13"/>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3" customFormat="1">
      <c r="A181" s="37"/>
      <c r="B181" s="101"/>
      <c r="D181"/>
      <c r="I181" s="13"/>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2" customFormat="1" ht="25.05" customHeight="1">
      <c r="A182" s="98"/>
      <c r="B182" s="100"/>
      <c r="C182" s="10"/>
      <c r="D182"/>
      <c r="E182" s="74"/>
      <c r="F182" s="297"/>
      <c r="H182" s="85"/>
      <c r="I182" s="3"/>
      <c r="J182" s="3"/>
    </row>
    <row r="183" spans="1:257">
      <c r="A183" s="37"/>
      <c r="B183" s="100"/>
      <c r="E183" s="33"/>
      <c r="F183" s="33"/>
    </row>
    <row r="184" spans="1:257">
      <c r="A184" s="37"/>
      <c r="B184" s="100"/>
      <c r="C184" s="10"/>
      <c r="D184" s="95"/>
      <c r="E184" s="74"/>
      <c r="F184" s="297"/>
    </row>
    <row r="185" spans="1:257">
      <c r="A185" s="37"/>
      <c r="B185" s="100"/>
      <c r="E185" s="33"/>
      <c r="F185" s="33"/>
    </row>
    <row r="186" spans="1:257">
      <c r="A186" s="37"/>
      <c r="B186" s="103"/>
      <c r="C186" s="10"/>
      <c r="D186" s="95"/>
      <c r="E186" s="33"/>
      <c r="F186" s="297"/>
    </row>
    <row r="187" spans="1:257">
      <c r="A187" s="15"/>
      <c r="B187" s="100"/>
    </row>
    <row r="188" spans="1:257">
      <c r="A188" s="15"/>
      <c r="B188" s="103"/>
      <c r="C188" s="10"/>
      <c r="D188" s="95"/>
      <c r="F188" s="297"/>
    </row>
    <row r="189" spans="1:257" s="13" customFormat="1">
      <c r="A189" s="37"/>
      <c r="H189" s="3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13" customFormat="1">
      <c r="A190" s="37"/>
      <c r="B190" s="101"/>
      <c r="C190" s="69"/>
      <c r="D190"/>
      <c r="F190" s="297"/>
      <c r="H190" s="3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13" customFormat="1">
      <c r="B191" s="101"/>
      <c r="C191" s="33"/>
      <c r="D191"/>
      <c r="H191" s="3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13" customFormat="1" ht="12" customHeight="1">
      <c r="B192" s="97"/>
      <c r="C192" s="10"/>
      <c r="D192" s="95"/>
      <c r="F192" s="297"/>
      <c r="H192" s="3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13" customFormat="1">
      <c r="B193" s="101"/>
      <c r="C193" s="33"/>
      <c r="D193"/>
      <c r="H193" s="3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13" customFormat="1">
      <c r="B194" s="101"/>
      <c r="C194" s="69"/>
      <c r="D194"/>
      <c r="F194" s="297"/>
      <c r="H194" s="3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13" customFormat="1">
      <c r="B195" s="102"/>
      <c r="H195" s="3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3" customFormat="1">
      <c r="A196" s="13"/>
      <c r="B196" s="101"/>
      <c r="C196" s="10"/>
      <c r="D196"/>
      <c r="F196" s="297"/>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3" customFormat="1" ht="15.6">
      <c r="B197" s="97"/>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3" customFormat="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3" customFormat="1" ht="15.6">
      <c r="B199" s="97"/>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3" customFormat="1" ht="15.6">
      <c r="B200" s="97"/>
      <c r="I200" s="13"/>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3" customFormat="1" ht="15.6">
      <c r="B201" s="97"/>
      <c r="I201" s="13"/>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3" customFormat="1">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3" customFormat="1" ht="15.6">
      <c r="B203" s="97"/>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3" customFormat="1">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3" customFormat="1">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3" customFormat="1">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3" customFormat="1">
      <c r="A207" s="34"/>
      <c r="B207" s="94"/>
      <c r="C207" s="10"/>
      <c r="D207"/>
      <c r="E207" s="13"/>
      <c r="F207"/>
      <c r="G207"/>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3" customFormat="1">
      <c r="A208" s="34"/>
      <c r="B208" s="104"/>
      <c r="C208" s="10"/>
      <c r="D208" s="95"/>
      <c r="E208" s="13"/>
      <c r="F208" s="310"/>
      <c r="G208" s="41"/>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3" customFormat="1">
      <c r="A209" s="34"/>
      <c r="B209" s="104"/>
      <c r="C209" s="10"/>
      <c r="D209" s="95"/>
      <c r="E209" s="13"/>
      <c r="F209" s="297"/>
      <c r="G209" s="32"/>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3" customFormat="1">
      <c r="A210" s="34"/>
      <c r="B210" s="104"/>
      <c r="C210" s="10"/>
      <c r="D210" s="95"/>
      <c r="E210" s="13"/>
      <c r="F210" s="297"/>
      <c r="G210" s="32"/>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3" customFormat="1">
      <c r="A211" s="34"/>
      <c r="B211" s="104"/>
      <c r="C211" s="10"/>
      <c r="D211" s="95"/>
      <c r="E211" s="13"/>
      <c r="F211" s="297"/>
      <c r="G211" s="32"/>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3" customFormat="1">
      <c r="A212" s="34"/>
      <c r="B212" s="104"/>
      <c r="C212" s="10"/>
      <c r="D212" s="95"/>
      <c r="E212" s="13"/>
      <c r="F212" s="297"/>
      <c r="G212" s="3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3" customFormat="1">
      <c r="A213" s="34"/>
      <c r="B213" s="104"/>
      <c r="C213" s="10"/>
      <c r="D213" s="95"/>
      <c r="E213" s="13"/>
      <c r="F213" s="297"/>
      <c r="G213" s="32"/>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3" customFormat="1" ht="10.5" customHeight="1">
      <c r="A214" s="34"/>
      <c r="B214" s="104"/>
      <c r="C214" s="10"/>
      <c r="D214" s="95"/>
      <c r="E214" s="13"/>
      <c r="F214" s="297"/>
      <c r="G214" s="32"/>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3" customFormat="1">
      <c r="A215" s="34"/>
      <c r="B215" s="105"/>
      <c r="C215" s="69"/>
      <c r="D215" s="106"/>
      <c r="E215" s="13"/>
      <c r="G215" s="32"/>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3" customFormat="1">
      <c r="A216" s="34"/>
      <c r="B216" s="105"/>
      <c r="C216" s="10"/>
      <c r="D216" s="95"/>
      <c r="E216" s="13"/>
      <c r="F216" s="297"/>
      <c r="G216" s="32"/>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3" customFormat="1">
      <c r="A217" s="34"/>
      <c r="B217" s="105"/>
      <c r="C217" s="10"/>
      <c r="D217" s="95"/>
      <c r="E217" s="13"/>
      <c r="F217" s="297"/>
      <c r="G217" s="32"/>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3" customFormat="1">
      <c r="A218" s="34"/>
      <c r="B218" s="105"/>
      <c r="C218" s="10"/>
      <c r="D218" s="95"/>
      <c r="E218" s="13"/>
      <c r="F218" s="297"/>
      <c r="G218" s="32"/>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3" customFormat="1">
      <c r="A219" s="34"/>
      <c r="B219" s="105"/>
      <c r="C219" s="10"/>
      <c r="D219" s="95"/>
      <c r="E219" s="13"/>
      <c r="F219" s="297"/>
      <c r="G219" s="32"/>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3" customFormat="1">
      <c r="A220" s="34"/>
      <c r="B220" s="105"/>
      <c r="C220" s="10"/>
      <c r="D220"/>
      <c r="E220" s="13"/>
      <c r="G220" s="32"/>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3" customFormat="1">
      <c r="A221" s="34"/>
      <c r="B221" s="105"/>
      <c r="C221" s="69"/>
      <c r="D221" s="106"/>
      <c r="E221" s="13"/>
      <c r="F221" s="297"/>
      <c r="G221" s="32"/>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3" customFormat="1">
      <c r="A222" s="34"/>
      <c r="B222" s="52"/>
      <c r="C222" s="69"/>
      <c r="D222" s="106"/>
      <c r="E222" s="13"/>
      <c r="F222" s="297"/>
      <c r="G222" s="32"/>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3" customFormat="1">
      <c r="A223" s="34"/>
      <c r="B223" s="52"/>
      <c r="C223" s="69"/>
      <c r="D223" s="106"/>
      <c r="E223" s="13"/>
      <c r="F223" s="297"/>
      <c r="G223" s="32"/>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3" customFormat="1">
      <c r="A224" s="34"/>
      <c r="B224" s="52"/>
      <c r="C224" s="69"/>
      <c r="D224" s="106"/>
      <c r="E224" s="13"/>
      <c r="G224" s="32"/>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3" customFormat="1">
      <c r="A225" s="34"/>
      <c r="B225" s="52"/>
      <c r="C225" s="10"/>
      <c r="D225" s="13"/>
      <c r="E225" s="13"/>
      <c r="G225" s="32"/>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3" customFormat="1">
      <c r="A226" s="34"/>
      <c r="B226" s="52"/>
      <c r="C226" s="68"/>
      <c r="D226" s="50"/>
      <c r="E226" s="13"/>
      <c r="F226" s="297"/>
      <c r="G226" s="32"/>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c r="A227" s="44"/>
      <c r="B227" s="52"/>
      <c r="C227" s="68"/>
      <c r="D227" s="50"/>
      <c r="F227" s="33"/>
      <c r="G227" s="32"/>
    </row>
    <row r="228" spans="1:257" s="33" customFormat="1">
      <c r="A228" s="44"/>
      <c r="B228" s="52"/>
      <c r="C228" s="10"/>
      <c r="D228" s="13"/>
      <c r="E228" s="13"/>
      <c r="G228" s="32"/>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3" customFormat="1">
      <c r="A229" s="44"/>
      <c r="B229" s="52"/>
      <c r="C229" s="68"/>
      <c r="D229" s="50"/>
      <c r="E229" s="13"/>
      <c r="F229" s="297"/>
      <c r="G229" s="32"/>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3" customFormat="1">
      <c r="A230" s="44"/>
      <c r="B230" s="52"/>
      <c r="C230" s="68"/>
      <c r="D230" s="50"/>
      <c r="E230" s="13"/>
      <c r="G230" s="32"/>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3" customFormat="1">
      <c r="A231" s="44"/>
      <c r="B231" s="52"/>
      <c r="C231" s="10"/>
      <c r="D231" s="13"/>
      <c r="E231" s="13"/>
      <c r="G231" s="32"/>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3" customFormat="1">
      <c r="A232" s="34"/>
      <c r="B232" s="52"/>
      <c r="C232" s="68"/>
      <c r="D232" s="50"/>
      <c r="E232" s="13"/>
      <c r="F232" s="297"/>
      <c r="G232" s="32"/>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3" customFormat="1">
      <c r="A233" s="34"/>
      <c r="B233" s="52"/>
      <c r="C233" s="68"/>
      <c r="D233" s="50"/>
      <c r="E233" s="13"/>
      <c r="F233" s="297"/>
      <c r="G233" s="32"/>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3" customFormat="1">
      <c r="A234" s="34"/>
      <c r="B234" s="107"/>
      <c r="C234" s="10"/>
      <c r="D234" s="13"/>
      <c r="G234" s="32"/>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3" customFormat="1">
      <c r="A235" s="34"/>
      <c r="B235" s="107"/>
      <c r="C235" s="69"/>
      <c r="D235" s="75"/>
      <c r="F235" s="297"/>
      <c r="G235" s="32"/>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3" customFormat="1">
      <c r="A236" s="34"/>
      <c r="B236" s="107"/>
      <c r="C236" s="69"/>
      <c r="D236" s="75"/>
      <c r="G236" s="32"/>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3" customFormat="1">
      <c r="A237" s="34"/>
      <c r="B237" s="107"/>
      <c r="C237" s="69"/>
      <c r="D237" s="75"/>
      <c r="F237" s="297"/>
      <c r="G237" s="32"/>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3" customFormat="1">
      <c r="A238" s="34"/>
      <c r="B238" s="107"/>
      <c r="C238" s="69"/>
      <c r="D238" s="75"/>
      <c r="G238" s="32"/>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3" customFormat="1">
      <c r="A239" s="34"/>
      <c r="B239" s="107"/>
      <c r="C239" s="69"/>
      <c r="D239" s="75"/>
      <c r="F239" s="297"/>
      <c r="G239" s="32"/>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3" customFormat="1">
      <c r="A240" s="44"/>
      <c r="B240" s="107"/>
      <c r="C240" s="69"/>
      <c r="D240" s="75"/>
      <c r="G240" s="32"/>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3" customFormat="1">
      <c r="A241" s="44"/>
      <c r="B241" s="107"/>
      <c r="C241" s="69"/>
      <c r="D241" s="75"/>
      <c r="F241" s="297"/>
      <c r="G241" s="32"/>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3" customFormat="1">
      <c r="A242" s="44"/>
      <c r="B242" s="107"/>
      <c r="C242" s="69"/>
      <c r="D242" s="75"/>
      <c r="F242" s="297"/>
      <c r="G242" s="32"/>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3" customFormat="1">
      <c r="A243" s="44"/>
      <c r="B243" s="107"/>
      <c r="C243" s="69"/>
      <c r="D243" s="75"/>
      <c r="F243" s="297"/>
      <c r="G243" s="32"/>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3" customFormat="1">
      <c r="A244" s="44"/>
      <c r="B244" s="107"/>
      <c r="C244" s="69"/>
      <c r="D244" s="75"/>
      <c r="F244" s="297"/>
      <c r="G244" s="32"/>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3" customFormat="1">
      <c r="A245" s="38"/>
      <c r="B245" s="107"/>
      <c r="C245" s="69"/>
      <c r="D245" s="75"/>
      <c r="F245" s="297"/>
      <c r="G245" s="32"/>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3" customFormat="1">
      <c r="A246" s="38"/>
      <c r="B246" s="107"/>
      <c r="C246" s="69"/>
      <c r="D246" s="75"/>
      <c r="F246" s="297"/>
      <c r="G246" s="32"/>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3" customFormat="1">
      <c r="A247" s="38"/>
      <c r="B247" s="107"/>
      <c r="C247" s="69"/>
      <c r="D247" s="75"/>
      <c r="F247" s="297"/>
      <c r="G247" s="32"/>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3" customFormat="1">
      <c r="A248" s="38"/>
      <c r="B248" s="107"/>
      <c r="C248" s="10"/>
      <c r="D248" s="13"/>
      <c r="G248" s="32"/>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3" customFormat="1">
      <c r="A249" s="38"/>
      <c r="B249" s="107"/>
      <c r="C249" s="69"/>
      <c r="D249" s="75"/>
      <c r="F249" s="297"/>
      <c r="G249" s="32"/>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3" customFormat="1">
      <c r="A250" s="38"/>
      <c r="B250" s="107"/>
      <c r="C250" s="69"/>
      <c r="D250" s="75"/>
      <c r="G250" s="32"/>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3" customFormat="1">
      <c r="A251" s="38"/>
      <c r="B251" s="108"/>
      <c r="C251" s="10"/>
      <c r="D251" s="13"/>
      <c r="G251" s="32"/>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3" customFormat="1">
      <c r="A252" s="38"/>
      <c r="B252" s="108"/>
      <c r="C252" s="70"/>
      <c r="D252" s="109"/>
      <c r="F252" s="297"/>
      <c r="G252" s="32"/>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3" customFormat="1">
      <c r="A253" s="38"/>
      <c r="B253" s="108"/>
      <c r="C253" s="70"/>
      <c r="D253" s="109"/>
      <c r="G253" s="32"/>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3" customFormat="1">
      <c r="A254" s="38"/>
      <c r="B254" s="108"/>
      <c r="C254" s="70"/>
      <c r="D254" s="109"/>
      <c r="G254" s="32"/>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3" customFormat="1">
      <c r="A255" s="38"/>
      <c r="B255" s="108"/>
      <c r="C255" s="70"/>
      <c r="D255" s="109"/>
      <c r="F255" s="297"/>
      <c r="G255" s="32"/>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3" customFormat="1">
      <c r="A256" s="38"/>
      <c r="B256" s="108"/>
      <c r="C256" s="70"/>
      <c r="D256" s="109"/>
      <c r="G256" s="32"/>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3" customFormat="1">
      <c r="A257" s="38"/>
      <c r="B257" s="108"/>
      <c r="C257" s="72"/>
      <c r="D257" s="110"/>
      <c r="F257" s="297"/>
      <c r="G257" s="32"/>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3" customFormat="1">
      <c r="A258" s="38"/>
      <c r="B258" s="108"/>
      <c r="C258" s="72"/>
      <c r="D258" s="110"/>
      <c r="G258" s="32"/>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3" customFormat="1">
      <c r="A259" s="38"/>
      <c r="B259" s="108"/>
      <c r="C259" s="72"/>
      <c r="D259" s="110"/>
      <c r="F259" s="297"/>
      <c r="G259" s="32"/>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3" customFormat="1">
      <c r="A260" s="38"/>
      <c r="B260" s="108"/>
      <c r="C260" s="72"/>
      <c r="D260" s="110"/>
      <c r="G260" s="32"/>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3" customFormat="1">
      <c r="A261" s="38"/>
      <c r="B261" s="108"/>
      <c r="C261" s="72"/>
      <c r="D261" s="110"/>
      <c r="F261" s="297"/>
      <c r="G261" s="32"/>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3" customFormat="1">
      <c r="A262" s="38"/>
      <c r="B262" s="108"/>
      <c r="C262" s="72"/>
      <c r="D262" s="110"/>
      <c r="G262" s="32"/>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3" customFormat="1">
      <c r="A263" s="38"/>
      <c r="B263" s="27"/>
      <c r="C263" s="10"/>
      <c r="D263" s="13"/>
      <c r="G263" s="32"/>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3" customFormat="1">
      <c r="A264" s="38"/>
      <c r="B264" s="108"/>
      <c r="C264" s="72"/>
      <c r="D264" s="110"/>
      <c r="F264" s="297"/>
      <c r="G264" s="32"/>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3" customFormat="1">
      <c r="A265" s="38"/>
      <c r="B265" s="111"/>
      <c r="C265" s="71"/>
      <c r="D265" s="112"/>
      <c r="G265" s="32"/>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3" customFormat="1">
      <c r="A266" s="38"/>
      <c r="B266" s="27"/>
      <c r="C266" s="10"/>
      <c r="D266" s="13"/>
      <c r="G266" s="32"/>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3" customFormat="1">
      <c r="A267" s="38"/>
      <c r="B267" s="108"/>
      <c r="C267" s="72"/>
      <c r="D267" s="110"/>
      <c r="F267" s="297"/>
      <c r="G267" s="32"/>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3" customFormat="1">
      <c r="A268" s="38"/>
      <c r="B268" s="113"/>
      <c r="C268" s="68"/>
      <c r="D268" s="50"/>
      <c r="G268" s="32"/>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3" customFormat="1">
      <c r="A269" s="38"/>
      <c r="B269" s="27"/>
      <c r="C269" s="10"/>
      <c r="D269" s="13"/>
      <c r="G269" s="32"/>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3" customFormat="1">
      <c r="A270" s="44"/>
      <c r="B270" s="108"/>
      <c r="C270" s="72"/>
      <c r="D270" s="110"/>
      <c r="F270" s="297"/>
      <c r="G270" s="32"/>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3" customFormat="1">
      <c r="A271" s="38"/>
      <c r="B271" s="108"/>
      <c r="C271" s="72"/>
      <c r="D271" s="110"/>
      <c r="F271" s="297"/>
      <c r="G271" s="32"/>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3" customFormat="1">
      <c r="A272" s="38"/>
      <c r="B272" s="27"/>
      <c r="C272" s="76"/>
      <c r="D272" s="110"/>
      <c r="F272" s="297"/>
      <c r="G272" s="32"/>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3" customFormat="1">
      <c r="A273"/>
      <c r="B273" s="89"/>
      <c r="C273" s="10"/>
      <c r="D273" s="13"/>
      <c r="G273" s="32"/>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3" customFormat="1">
      <c r="A274"/>
      <c r="B274" s="27"/>
      <c r="C274" s="76"/>
      <c r="D274" s="110"/>
      <c r="F274" s="297"/>
      <c r="G274" s="32"/>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3" customFormat="1">
      <c r="A275"/>
      <c r="B275" s="89"/>
      <c r="C275" s="69"/>
      <c r="D275" s="75"/>
      <c r="G275" s="32"/>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3" customFormat="1">
      <c r="A276"/>
      <c r="B276" s="27"/>
      <c r="C276" s="76"/>
      <c r="D276" s="110"/>
      <c r="F276" s="297"/>
      <c r="G276" s="32"/>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3" customFormat="1">
      <c r="A277"/>
      <c r="B277" s="89"/>
      <c r="C277" s="69"/>
      <c r="D277" s="75"/>
      <c r="G277" s="32"/>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3" customFormat="1">
      <c r="A278"/>
      <c r="B278" s="27"/>
      <c r="C278" s="76"/>
      <c r="D278" s="110"/>
      <c r="F278" s="297"/>
      <c r="G278" s="32"/>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3" customFormat="1">
      <c r="A279"/>
      <c r="B279" s="27"/>
      <c r="C279" s="76"/>
      <c r="D279" s="110"/>
      <c r="G279" s="32"/>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3" customFormat="1">
      <c r="A280"/>
      <c r="B280" s="113"/>
      <c r="C280" s="68"/>
      <c r="D280" s="50"/>
      <c r="F280" s="297"/>
      <c r="G280" s="32"/>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3" customFormat="1">
      <c r="A281"/>
      <c r="B281" s="89"/>
      <c r="C281" s="10"/>
      <c r="D281" s="13"/>
      <c r="G281" s="32"/>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3" customFormat="1">
      <c r="A282"/>
      <c r="B282" s="113"/>
      <c r="C282" s="68"/>
      <c r="D282" s="50"/>
      <c r="F282" s="297"/>
      <c r="G282" s="32"/>
      <c r="I282" s="13"/>
      <c r="J282" s="1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3" customFormat="1">
      <c r="A283"/>
      <c r="B283" s="113"/>
      <c r="C283" s="68"/>
      <c r="D283" s="50"/>
      <c r="F283" s="297"/>
      <c r="G283" s="32"/>
      <c r="I283" s="13"/>
      <c r="J283" s="1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3" customFormat="1" ht="12" customHeight="1">
      <c r="A284"/>
      <c r="B284" s="113"/>
      <c r="C284" s="68"/>
      <c r="D284" s="50"/>
      <c r="F284" s="297"/>
      <c r="G284" s="32"/>
      <c r="I284" s="13"/>
      <c r="J284" s="1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3" customFormat="1" ht="12" customHeight="1">
      <c r="A285"/>
      <c r="B285" s="114"/>
      <c r="C285" s="68"/>
      <c r="D285" s="50"/>
      <c r="E285" s="50"/>
      <c r="F285" s="32"/>
      <c r="G285" s="32"/>
      <c r="I285" s="13"/>
      <c r="J285" s="1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3" customFormat="1">
      <c r="A286"/>
      <c r="B286" s="115"/>
      <c r="C286" s="10"/>
      <c r="D286" s="31"/>
      <c r="E286" s="74"/>
      <c r="F286" s="31"/>
      <c r="G286" s="74"/>
      <c r="I286" s="13"/>
      <c r="J286" s="1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33" customFormat="1">
      <c r="A287"/>
      <c r="B287" s="27"/>
      <c r="C287" s="10"/>
      <c r="D287" s="13"/>
      <c r="I287" s="13"/>
      <c r="J287" s="1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33" customFormat="1">
      <c r="A288"/>
      <c r="B288" s="27"/>
      <c r="C288" s="68"/>
      <c r="D288" s="50"/>
      <c r="E288" s="50"/>
      <c r="F288" s="32"/>
      <c r="G288" s="32"/>
      <c r="I288" s="13"/>
      <c r="J288" s="1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33" customFormat="1">
      <c r="A289"/>
      <c r="B289" s="78"/>
      <c r="C289" s="10"/>
      <c r="D289" s="13"/>
      <c r="E289" s="50"/>
      <c r="F289" s="32"/>
      <c r="G289" s="32"/>
      <c r="I289" s="13"/>
      <c r="J289" s="1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33" customFormat="1">
      <c r="A290" s="38"/>
      <c r="B290" s="27"/>
      <c r="C290" s="10"/>
      <c r="D290" s="13"/>
      <c r="E290" s="50"/>
      <c r="F290" s="32"/>
      <c r="G290" s="32"/>
      <c r="I290" s="13"/>
      <c r="J290" s="1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33" customFormat="1" ht="13.8" thickBot="1">
      <c r="A291" s="38"/>
      <c r="B291" s="90"/>
      <c r="C291" s="93"/>
      <c r="D291" s="36"/>
      <c r="E291" s="36"/>
      <c r="F291" s="311"/>
      <c r="G291" s="32"/>
      <c r="I291" s="13"/>
      <c r="J291" s="1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33" customFormat="1" ht="13.8" thickTop="1">
      <c r="A292" s="38"/>
      <c r="I292" s="13"/>
      <c r="J292" s="1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33" customFormat="1">
      <c r="A293" s="38"/>
      <c r="B293" s="43"/>
      <c r="C293" s="42"/>
      <c r="D293" s="46"/>
      <c r="E293" s="46"/>
      <c r="F293" s="304"/>
      <c r="G293" s="32"/>
      <c r="I293" s="13"/>
      <c r="J293" s="1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33" customFormat="1">
      <c r="A294" s="38"/>
      <c r="B294" s="43"/>
      <c r="C294" s="42"/>
      <c r="D294" s="47"/>
      <c r="E294" s="47"/>
      <c r="F294"/>
      <c r="G294"/>
      <c r="I294" s="13"/>
      <c r="J294" s="1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33" customFormat="1">
      <c r="A295" s="38"/>
      <c r="B295" s="53"/>
      <c r="C295" s="42"/>
      <c r="D295" s="54"/>
      <c r="E295" s="54"/>
      <c r="F295"/>
      <c r="G295"/>
      <c r="I295" s="13"/>
      <c r="J295" s="1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33" customFormat="1">
      <c r="A296" s="38"/>
      <c r="B296" s="53"/>
      <c r="C296" s="42"/>
      <c r="D296" s="54"/>
      <c r="E296" s="54"/>
      <c r="F296"/>
      <c r="G296"/>
      <c r="I296" s="13"/>
      <c r="J296" s="1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33" customFormat="1">
      <c r="A297" s="38"/>
      <c r="B297" s="53"/>
      <c r="C297" s="42"/>
      <c r="D297" s="54"/>
      <c r="E297" s="54"/>
      <c r="F297"/>
      <c r="G297"/>
      <c r="I297" s="13"/>
      <c r="J297" s="1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33" customFormat="1">
      <c r="A298" s="38"/>
      <c r="B298" s="55"/>
      <c r="C298" s="42"/>
      <c r="D298" s="54"/>
      <c r="E298" s="54"/>
      <c r="F298"/>
      <c r="G298"/>
      <c r="I298" s="13"/>
      <c r="J298" s="1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33" customFormat="1">
      <c r="A299" s="38"/>
      <c r="B299" s="55"/>
      <c r="C299" s="42"/>
      <c r="D299" s="54"/>
      <c r="E299" s="54"/>
      <c r="F299"/>
      <c r="G299"/>
      <c r="I299" s="13"/>
      <c r="J299" s="1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33" customFormat="1">
      <c r="A300" s="38"/>
      <c r="B300" s="15"/>
      <c r="C300" s="42"/>
      <c r="D300" s="54"/>
      <c r="E300" s="54"/>
      <c r="F300"/>
      <c r="G300"/>
      <c r="I300" s="13"/>
      <c r="J300" s="1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33" customFormat="1">
      <c r="A301" s="38"/>
      <c r="B301" s="55"/>
      <c r="C301" s="42"/>
      <c r="D301" s="54"/>
      <c r="E301" s="54"/>
      <c r="F301"/>
      <c r="G301"/>
      <c r="I301" s="13"/>
      <c r="J301" s="1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33" customFormat="1">
      <c r="A302" s="38"/>
      <c r="B302" s="55"/>
      <c r="C302" s="42"/>
      <c r="D302" s="54"/>
      <c r="E302" s="54"/>
      <c r="F302"/>
      <c r="G302"/>
      <c r="I302" s="13"/>
      <c r="J302" s="1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33" customFormat="1">
      <c r="A303" s="38"/>
      <c r="B303" s="55"/>
      <c r="C303" s="42"/>
      <c r="D303" s="54"/>
      <c r="E303" s="54"/>
      <c r="F303"/>
      <c r="G303"/>
      <c r="I303" s="13"/>
      <c r="J303" s="1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33" customFormat="1">
      <c r="A304" s="38"/>
      <c r="B304" s="55"/>
      <c r="C304" s="42"/>
      <c r="D304" s="54"/>
      <c r="E304" s="54"/>
      <c r="F304"/>
      <c r="G304"/>
      <c r="I304" s="13"/>
      <c r="J304" s="1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33" customFormat="1">
      <c r="A305" s="38"/>
      <c r="B305" s="55"/>
      <c r="C305" s="42"/>
      <c r="D305" s="54"/>
      <c r="E305" s="54"/>
      <c r="F305" s="305"/>
      <c r="G305"/>
      <c r="I305" s="13"/>
      <c r="J305" s="1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33" customFormat="1">
      <c r="A306" s="38"/>
      <c r="B306" s="55"/>
      <c r="C306" s="42"/>
      <c r="D306" s="54"/>
      <c r="E306" s="54"/>
      <c r="F306" s="305"/>
      <c r="G306"/>
      <c r="I306" s="13"/>
      <c r="J306" s="1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33" customFormat="1">
      <c r="A307" s="38"/>
      <c r="B307" s="55"/>
      <c r="C307" s="42"/>
      <c r="D307" s="54"/>
      <c r="E307" s="54"/>
      <c r="F307" s="305"/>
      <c r="G307"/>
      <c r="I307" s="13"/>
      <c r="J307" s="1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33" customFormat="1">
      <c r="A308" s="38"/>
      <c r="B308" s="55"/>
      <c r="C308" s="42"/>
      <c r="D308" s="54"/>
      <c r="E308" s="54"/>
      <c r="F308" s="305"/>
      <c r="G308"/>
      <c r="I308" s="13"/>
      <c r="J308" s="1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33" customFormat="1">
      <c r="A309" s="38"/>
      <c r="B309" s="35"/>
      <c r="C309" s="13"/>
      <c r="D309" s="31"/>
      <c r="E309" s="77"/>
      <c r="F309" s="297"/>
      <c r="G309" s="32"/>
      <c r="I309" s="13"/>
      <c r="J309" s="1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33" customFormat="1">
      <c r="A310" s="38"/>
      <c r="B310" s="35"/>
      <c r="C310" s="13"/>
      <c r="D310" s="31"/>
      <c r="E310" s="31"/>
      <c r="F310" s="297"/>
      <c r="G310" s="32"/>
      <c r="I310" s="13"/>
      <c r="J310" s="1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33" customFormat="1">
      <c r="A311" s="38"/>
      <c r="B311" s="45"/>
      <c r="C311" s="47"/>
      <c r="D311" s="46"/>
      <c r="E311" s="46"/>
      <c r="F311" s="306"/>
      <c r="G311"/>
      <c r="I311" s="13"/>
      <c r="J311" s="1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33" customFormat="1">
      <c r="A312" s="38"/>
      <c r="B312" s="43"/>
      <c r="C312" s="42"/>
      <c r="D312" s="46"/>
      <c r="E312" s="46"/>
      <c r="F312" s="304"/>
      <c r="G312" s="32"/>
      <c r="I312" s="13"/>
      <c r="J312" s="1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33" customFormat="1">
      <c r="A313" s="38"/>
      <c r="B313" s="43"/>
      <c r="C313" s="42"/>
      <c r="D313" s="47"/>
      <c r="E313" s="47"/>
      <c r="F313"/>
      <c r="G313"/>
      <c r="I313" s="13"/>
      <c r="J313" s="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33" customFormat="1">
      <c r="A314" s="38"/>
      <c r="B314" s="15"/>
      <c r="C314" s="42"/>
      <c r="D314" s="54"/>
      <c r="E314" s="54"/>
      <c r="F314"/>
      <c r="G314"/>
      <c r="I314" s="13"/>
      <c r="J314" s="1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33" customFormat="1">
      <c r="A315" s="38"/>
      <c r="B315" s="53"/>
      <c r="C315" s="42"/>
      <c r="D315" s="54"/>
      <c r="E315" s="54"/>
      <c r="F315"/>
      <c r="G315"/>
      <c r="I315" s="13"/>
      <c r="J315" s="1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33" customFormat="1">
      <c r="A316" s="38"/>
      <c r="B316" s="53"/>
      <c r="C316" s="42"/>
      <c r="D316" s="54"/>
      <c r="E316" s="54"/>
      <c r="F316"/>
      <c r="G316"/>
      <c r="I316" s="13"/>
      <c r="J316" s="1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33" customFormat="1">
      <c r="A317" s="38"/>
      <c r="B317" s="55"/>
      <c r="C317" s="42"/>
      <c r="D317" s="54"/>
      <c r="E317" s="54"/>
      <c r="F317"/>
      <c r="G317"/>
      <c r="I317" s="13"/>
      <c r="J317" s="1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33" customFormat="1">
      <c r="A318" s="38"/>
      <c r="B318" s="15"/>
      <c r="C318" s="42"/>
      <c r="D318" s="54"/>
      <c r="E318" s="54"/>
      <c r="F318"/>
      <c r="G318"/>
      <c r="I318" s="13"/>
      <c r="J318" s="1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row r="319" spans="1:257" s="33" customFormat="1">
      <c r="A319" s="38"/>
      <c r="B319" s="55"/>
      <c r="C319" s="42"/>
      <c r="D319" s="54"/>
      <c r="E319" s="54"/>
      <c r="F319"/>
      <c r="G319"/>
      <c r="I319" s="13"/>
      <c r="J319" s="13"/>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row>
    <row r="320" spans="1:257" s="33" customFormat="1">
      <c r="A320" s="38"/>
      <c r="B320" s="55"/>
      <c r="C320" s="42"/>
      <c r="D320" s="54"/>
      <c r="E320" s="54"/>
      <c r="F320"/>
      <c r="G320"/>
      <c r="I320" s="13"/>
      <c r="J320" s="13"/>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row>
    <row r="321" spans="1:257" s="33" customFormat="1">
      <c r="A321" s="38"/>
      <c r="B321" s="55"/>
      <c r="C321" s="42"/>
      <c r="D321" s="54"/>
      <c r="E321" s="54"/>
      <c r="F321"/>
      <c r="G321"/>
      <c r="I321" s="13"/>
      <c r="J321" s="13"/>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row>
    <row r="322" spans="1:257" s="33" customFormat="1">
      <c r="A322" s="38"/>
      <c r="B322" s="55"/>
      <c r="C322" s="42"/>
      <c r="D322" s="54"/>
      <c r="E322" s="54"/>
      <c r="F322"/>
      <c r="G322"/>
      <c r="I322" s="13"/>
      <c r="J322" s="13"/>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row>
    <row r="323" spans="1:257" s="33" customFormat="1">
      <c r="A323" s="38"/>
      <c r="B323" s="55"/>
      <c r="C323" s="42"/>
      <c r="D323" s="54"/>
      <c r="E323" s="54"/>
      <c r="F323"/>
      <c r="G323"/>
      <c r="I323" s="13"/>
      <c r="J323" s="1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row>
    <row r="324" spans="1:257" s="33" customFormat="1">
      <c r="B324" s="55"/>
      <c r="C324" s="42"/>
      <c r="D324" s="54"/>
      <c r="E324" s="54"/>
      <c r="F324"/>
      <c r="G324"/>
      <c r="I324" s="13"/>
      <c r="J324" s="13"/>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row>
    <row r="325" spans="1:257" s="33" customFormat="1">
      <c r="A325" s="38"/>
      <c r="B325" s="55"/>
      <c r="C325" s="42"/>
      <c r="D325" s="54"/>
      <c r="E325" s="54"/>
      <c r="F325" s="305"/>
      <c r="G325"/>
      <c r="I325" s="13"/>
      <c r="J325" s="13"/>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row>
    <row r="326" spans="1:257" s="33" customFormat="1">
      <c r="A326" s="38"/>
      <c r="B326" s="55"/>
      <c r="C326" s="42"/>
      <c r="D326" s="54"/>
      <c r="E326" s="54"/>
      <c r="F326" s="305"/>
      <c r="G326"/>
      <c r="I326" s="13"/>
      <c r="J326" s="13"/>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row>
    <row r="327" spans="1:257" s="33" customFormat="1">
      <c r="A327" s="34"/>
      <c r="B327" s="35"/>
      <c r="C327" s="13"/>
      <c r="D327" s="31"/>
      <c r="E327" s="57"/>
      <c r="F327" s="300"/>
      <c r="G327" s="32"/>
      <c r="I327" s="13"/>
      <c r="J327" s="13"/>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row>
    <row r="328" spans="1:257" s="33" customFormat="1">
      <c r="A328" s="34"/>
      <c r="B328" s="40"/>
      <c r="C328" s="13"/>
      <c r="D328" s="31"/>
      <c r="E328" s="31"/>
      <c r="F328" s="305"/>
      <c r="G328"/>
      <c r="I328" s="13"/>
      <c r="J328" s="13"/>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row>
    <row r="329" spans="1:257" s="33" customFormat="1">
      <c r="A329" s="34"/>
      <c r="B329" s="45"/>
      <c r="C329" s="47"/>
      <c r="D329" s="46"/>
      <c r="E329" s="46"/>
      <c r="F329" s="306"/>
      <c r="G329"/>
      <c r="I329" s="13"/>
      <c r="J329" s="13"/>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row>
    <row r="330" spans="1:257" s="33" customFormat="1">
      <c r="A330" s="38"/>
      <c r="B330" s="43"/>
      <c r="C330" s="47"/>
      <c r="D330" s="46"/>
      <c r="E330" s="46"/>
      <c r="F330" s="304"/>
      <c r="G330" s="32"/>
      <c r="I330" s="13"/>
      <c r="J330" s="13"/>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row>
    <row r="331" spans="1:257" s="33" customFormat="1">
      <c r="A331" s="38"/>
      <c r="B331" s="43"/>
      <c r="C331" s="42"/>
      <c r="D331" s="47"/>
      <c r="E331" s="47"/>
      <c r="F331"/>
      <c r="G331"/>
      <c r="I331" s="13"/>
      <c r="J331" s="13"/>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row>
    <row r="332" spans="1:257" s="33" customFormat="1">
      <c r="A332" s="38"/>
      <c r="B332" s="15"/>
      <c r="C332" s="42"/>
      <c r="D332" s="54"/>
      <c r="E332" s="54"/>
      <c r="F332"/>
      <c r="G332"/>
      <c r="I332" s="13"/>
      <c r="J332" s="13"/>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row>
    <row r="333" spans="1:257" s="33" customFormat="1">
      <c r="A333" s="38"/>
      <c r="B333" s="55"/>
      <c r="C333" s="42"/>
      <c r="D333" s="73"/>
      <c r="E333" s="54"/>
      <c r="F333"/>
      <c r="G333"/>
      <c r="I333" s="13"/>
      <c r="J333" s="1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row>
    <row r="334" spans="1:257" s="33" customFormat="1">
      <c r="A334" s="38"/>
      <c r="B334" s="55"/>
      <c r="C334" s="42"/>
      <c r="D334" s="73"/>
      <c r="E334" s="54"/>
      <c r="F334"/>
      <c r="G334"/>
      <c r="I334" s="13"/>
      <c r="J334" s="13"/>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row>
    <row r="335" spans="1:257" s="33" customFormat="1">
      <c r="A335" s="38"/>
      <c r="B335" s="55"/>
      <c r="C335" s="42"/>
      <c r="D335" s="73"/>
      <c r="E335" s="54"/>
      <c r="F335"/>
      <c r="G335"/>
      <c r="I335" s="13"/>
      <c r="J335" s="13"/>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row>
    <row r="336" spans="1:257" s="33" customFormat="1">
      <c r="A336" s="38"/>
      <c r="B336" s="53"/>
      <c r="C336" s="42"/>
      <c r="D336" s="73"/>
      <c r="E336" s="54"/>
      <c r="F336"/>
      <c r="G336"/>
      <c r="I336" s="13"/>
      <c r="J336" s="13"/>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row>
    <row r="337" spans="1:257" s="33" customFormat="1">
      <c r="A337" s="38"/>
      <c r="B337" s="55"/>
      <c r="C337" s="42"/>
      <c r="D337" s="73"/>
      <c r="E337" s="54"/>
      <c r="F337"/>
      <c r="G337"/>
      <c r="I337" s="13"/>
      <c r="J337" s="13"/>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row>
    <row r="338" spans="1:257" s="33" customFormat="1">
      <c r="A338" s="38"/>
      <c r="B338" s="55"/>
      <c r="C338" s="42"/>
      <c r="D338" s="73"/>
      <c r="E338" s="54"/>
      <c r="F338"/>
      <c r="G338"/>
      <c r="I338" s="13"/>
      <c r="J338" s="13"/>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row>
    <row r="339" spans="1:257" s="33" customFormat="1">
      <c r="A339" s="38"/>
      <c r="B339" s="53"/>
      <c r="C339" s="42"/>
      <c r="D339" s="73"/>
      <c r="E339" s="54"/>
      <c r="F339"/>
      <c r="G339"/>
      <c r="I339" s="13"/>
      <c r="J339" s="13"/>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row>
    <row r="340" spans="1:257" s="33" customFormat="1">
      <c r="A340" s="38"/>
      <c r="B340" s="53"/>
      <c r="C340" s="42"/>
      <c r="D340" s="73"/>
      <c r="E340" s="54"/>
      <c r="F340"/>
      <c r="G340"/>
      <c r="I340" s="13"/>
      <c r="J340" s="13"/>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row>
    <row r="341" spans="1:257" s="33" customFormat="1">
      <c r="A341" s="38"/>
      <c r="B341" s="55"/>
      <c r="C341" s="42"/>
      <c r="D341" s="73"/>
      <c r="E341" s="54"/>
      <c r="F341"/>
      <c r="G341"/>
      <c r="I341" s="13"/>
      <c r="J341" s="13"/>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row>
    <row r="342" spans="1:257" s="33" customFormat="1">
      <c r="A342" s="38"/>
      <c r="B342" s="55"/>
      <c r="C342" s="42"/>
      <c r="D342" s="73"/>
      <c r="E342" s="54"/>
      <c r="F342"/>
      <c r="G342"/>
      <c r="I342" s="13"/>
      <c r="J342" s="13"/>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row>
    <row r="343" spans="1:257" s="33" customFormat="1">
      <c r="A343" s="38"/>
      <c r="B343" s="55"/>
      <c r="C343" s="42"/>
      <c r="D343" s="73"/>
      <c r="E343" s="54"/>
      <c r="F343"/>
      <c r="G343"/>
      <c r="I343" s="13"/>
      <c r="J343" s="1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row>
    <row r="344" spans="1:257" s="33" customFormat="1">
      <c r="A344" s="38"/>
      <c r="B344" s="55"/>
      <c r="C344" s="42"/>
      <c r="D344" s="73"/>
      <c r="E344" s="54"/>
      <c r="F344" s="305"/>
      <c r="G344"/>
      <c r="I344" s="13"/>
      <c r="J344" s="13"/>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row>
    <row r="345" spans="1:257" s="33" customFormat="1">
      <c r="A345" s="38"/>
      <c r="B345" s="55"/>
      <c r="C345" s="42"/>
      <c r="D345" s="73"/>
      <c r="E345" s="54"/>
      <c r="F345" s="305"/>
      <c r="G345"/>
      <c r="I345" s="13"/>
      <c r="J345" s="13"/>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row>
    <row r="346" spans="1:257" s="33" customFormat="1">
      <c r="A346" s="34"/>
      <c r="B346" s="35"/>
      <c r="C346" s="13"/>
      <c r="D346" s="31"/>
      <c r="E346" s="57"/>
      <c r="F346" s="300"/>
      <c r="G346" s="32"/>
      <c r="I346" s="13"/>
      <c r="J346" s="13"/>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row>
    <row r="347" spans="1:257" s="33" customFormat="1">
      <c r="A347" s="34"/>
      <c r="B347" s="35"/>
      <c r="C347" s="13"/>
      <c r="D347" s="31"/>
      <c r="E347" s="31"/>
      <c r="F347" s="32"/>
      <c r="G347" s="32"/>
      <c r="I347" s="13"/>
      <c r="J347" s="13"/>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row>
    <row r="348" spans="1:257" s="33" customFormat="1">
      <c r="I348" s="13"/>
      <c r="J348" s="13"/>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row>
    <row r="349" spans="1:257" s="33" customFormat="1">
      <c r="I349" s="13"/>
      <c r="J349" s="13"/>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row>
    <row r="350" spans="1:257" s="33" customFormat="1">
      <c r="I350" s="13"/>
      <c r="J350" s="13"/>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row>
  </sheetData>
  <sheetProtection algorithmName="SHA-512" hashValue="vaCkabRdVmEE5W1s9dgUcdqAvGHW2xItl5fA73HErIgol6314joFk1rThqmMTqT7O7lBNR4C4KNWBU844V1Zrg==" saltValue="LwCGPUjeZVpi75TsCOjKM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KS ŽERJAV
Rev_0&amp;C&amp;8&amp;G&amp;10
&amp;R&amp;"Arial,Krepko"&amp;18 3.3&amp;"Arial,Običajno"&amp;8
Št. projekta: TREO-P-100/24-E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AEE838-4082-4E4A-A3CF-6FFFBFD8F322}">
  <ds:schemaRefs>
    <ds:schemaRef ds:uri="33c23aed-aeb3-425d-a56e-b9e01d3ac132"/>
    <ds:schemaRef ds:uri="http://schemas.microsoft.com/office/2006/documentManagement/types"/>
    <ds:schemaRef ds:uri="40b4c89f-b18b-47e0-9912-4592afcd9585"/>
    <ds:schemaRef ds:uri="http://schemas.microsoft.com/office/infopath/2007/PartnerControls"/>
    <ds:schemaRef ds:uri="http://purl.org/dc/dcmitype/"/>
    <ds:schemaRef ds:uri="http://purl.org/dc/term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6DA887E-03A6-4974-A760-2B1BCD004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E76214-FCD2-4AED-8F5D-B5C796A2E1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33</vt:i4>
      </vt:variant>
      <vt:variant>
        <vt:lpstr>Imenovani obsegi</vt:lpstr>
      </vt:variant>
      <vt:variant>
        <vt:i4>64</vt:i4>
      </vt:variant>
    </vt:vector>
  </HeadingPairs>
  <TitlesOfParts>
    <vt:vector size="97" baseType="lpstr">
      <vt:lpstr>SKUPNA REKAPITULACIJA</vt:lpstr>
      <vt:lpstr>3.3 REK</vt:lpstr>
      <vt:lpstr>3.3.1.VODENJE IN DOKUMENTACIJA</vt:lpstr>
      <vt:lpstr>3.3.2.SEZNAM OPREME MFE</vt:lpstr>
      <vt:lpstr>3.3.3.SEZNAM OPREME KONSTRUKCIJ</vt:lpstr>
      <vt:lpstr>3.3.4.SEZNAM OPREME STIK. BLOK.</vt:lpstr>
      <vt:lpstr>3.3.5. KABELSKE POVEZAVE</vt:lpstr>
      <vt:lpstr>3.3.6. OZEMLJITEV IN STRELOVOD</vt:lpstr>
      <vt:lpstr>3.3.7.ELEKTROMONTAŽNA IN KROVSK</vt:lpstr>
      <vt:lpstr>3.3 REK (2)</vt:lpstr>
      <vt:lpstr>3.3.1.VODENJE IN DOKUMENTAC (2)</vt:lpstr>
      <vt:lpstr>3.3.2.SEZNAM OPREME MFE (2)</vt:lpstr>
      <vt:lpstr>3.3.3.SEZNAM OPREME KONSTRU (2)</vt:lpstr>
      <vt:lpstr>3.3.4.SEZNAM OPREME STIK. B (2)</vt:lpstr>
      <vt:lpstr>3.3.5. KABELSKE POVEZAVE (2)</vt:lpstr>
      <vt:lpstr>3.3.6. OZEMLJITEV IN STRELO (2)</vt:lpstr>
      <vt:lpstr>3.3.7.ELEKTROMONTAŽNA IN KR (2)</vt:lpstr>
      <vt:lpstr>3.3 REK (3)</vt:lpstr>
      <vt:lpstr>3.3.1.VODENJE IN DOKUMENTAC (3)</vt:lpstr>
      <vt:lpstr>3.3.2.SEZNAM OPREME MFE (3)</vt:lpstr>
      <vt:lpstr>3.3.3.SEZNAM OPREME KONSTRU (3)</vt:lpstr>
      <vt:lpstr>3.3.4.SEZNAM OPREME STIK. B (3)</vt:lpstr>
      <vt:lpstr>3.3.5. KABELSKE POVEZAVE (2 (3)</vt:lpstr>
      <vt:lpstr>3.3.6. OZEMLJITEV IN STRELO (3)</vt:lpstr>
      <vt:lpstr>3.3.7.ELEKTROMONTAŽNA IN KR (3)</vt:lpstr>
      <vt:lpstr>3.3 REK (4)</vt:lpstr>
      <vt:lpstr>3.3.1.VODENJE IN DOKUMENTAC (4)</vt:lpstr>
      <vt:lpstr>3.3.2.SEZNAM OPREME MFE (4)</vt:lpstr>
      <vt:lpstr>3.3.3.SEZNAM OPREME KONSTRU (4)</vt:lpstr>
      <vt:lpstr>3.3.4.SEZNAM OPREME STIK. B (4)</vt:lpstr>
      <vt:lpstr>3.3.5. KABELSKE POVEZAVE (2 (4)</vt:lpstr>
      <vt:lpstr>3.3.6. OZEMLJITEV IN STRELO (4)</vt:lpstr>
      <vt:lpstr>3.3.7.ELEKTROMONTAŽNA IN KR (4)</vt:lpstr>
      <vt:lpstr>'3.3 REK'!Področje_tiskanja</vt:lpstr>
      <vt:lpstr>'3.3 REK (2)'!Področje_tiskanja</vt:lpstr>
      <vt:lpstr>'3.3 REK (3)'!Področje_tiskanja</vt:lpstr>
      <vt:lpstr>'3.3 REK (4)'!Področje_tiskanja</vt:lpstr>
      <vt:lpstr>'3.3.1.VODENJE IN DOKUMENTAC (2)'!Področje_tiskanja</vt:lpstr>
      <vt:lpstr>'3.3.1.VODENJE IN DOKUMENTAC (3)'!Področje_tiskanja</vt:lpstr>
      <vt:lpstr>'3.3.1.VODENJE IN DOKUMENTAC (4)'!Področje_tiskanja</vt:lpstr>
      <vt:lpstr>'3.3.1.VODENJE IN DOKUMENTACIJA'!Področje_tiskanja</vt:lpstr>
      <vt:lpstr>'3.3.2.SEZNAM OPREME MFE'!Področje_tiskanja</vt:lpstr>
      <vt:lpstr>'3.3.2.SEZNAM OPREME MFE (2)'!Področje_tiskanja</vt:lpstr>
      <vt:lpstr>'3.3.2.SEZNAM OPREME MFE (3)'!Področje_tiskanja</vt:lpstr>
      <vt:lpstr>'3.3.2.SEZNAM OPREME MFE (4)'!Področje_tiskanja</vt:lpstr>
      <vt:lpstr>'3.3.3.SEZNAM OPREME KONSTRU (2)'!Področje_tiskanja</vt:lpstr>
      <vt:lpstr>'3.3.3.SEZNAM OPREME KONSTRU (3)'!Področje_tiskanja</vt:lpstr>
      <vt:lpstr>'3.3.3.SEZNAM OPREME KONSTRU (4)'!Področje_tiskanja</vt:lpstr>
      <vt:lpstr>'3.3.3.SEZNAM OPREME KONSTRUKCIJ'!Področje_tiskanja</vt:lpstr>
      <vt:lpstr>'3.3.4.SEZNAM OPREME STIK. B (2)'!Področje_tiskanja</vt:lpstr>
      <vt:lpstr>'3.3.4.SEZNAM OPREME STIK. B (3)'!Področje_tiskanja</vt:lpstr>
      <vt:lpstr>'3.3.4.SEZNAM OPREME STIK. B (4)'!Področje_tiskanja</vt:lpstr>
      <vt:lpstr>'3.3.4.SEZNAM OPREME STIK. BLOK.'!Področje_tiskanja</vt:lpstr>
      <vt:lpstr>'3.3.5. KABELSKE POVEZAVE'!Področje_tiskanja</vt:lpstr>
      <vt:lpstr>'3.3.5. KABELSKE POVEZAVE (2 (3)'!Področje_tiskanja</vt:lpstr>
      <vt:lpstr>'3.3.5. KABELSKE POVEZAVE (2 (4)'!Področje_tiskanja</vt:lpstr>
      <vt:lpstr>'3.3.5. KABELSKE POVEZAVE (2)'!Področje_tiskanja</vt:lpstr>
      <vt:lpstr>'3.3.6. OZEMLJITEV IN STRELO (2)'!Področje_tiskanja</vt:lpstr>
      <vt:lpstr>'3.3.6. OZEMLJITEV IN STRELO (3)'!Področje_tiskanja</vt:lpstr>
      <vt:lpstr>'3.3.6. OZEMLJITEV IN STRELO (4)'!Področje_tiskanja</vt:lpstr>
      <vt:lpstr>'3.3.6. OZEMLJITEV IN STRELOVOD'!Področje_tiskanja</vt:lpstr>
      <vt:lpstr>'3.3.7.ELEKTROMONTAŽNA IN KR (2)'!Področje_tiskanja</vt:lpstr>
      <vt:lpstr>'3.3.7.ELEKTROMONTAŽNA IN KR (3)'!Področje_tiskanja</vt:lpstr>
      <vt:lpstr>'3.3.7.ELEKTROMONTAŽNA IN KR (4)'!Področje_tiskanja</vt:lpstr>
      <vt:lpstr>'3.3.7.ELEKTROMONTAŽNA IN KROVSK'!Področje_tiskanja</vt:lpstr>
      <vt:lpstr>'3.3 REK'!Tiskanje_naslovov</vt:lpstr>
      <vt:lpstr>'3.3 REK (2)'!Tiskanje_naslovov</vt:lpstr>
      <vt:lpstr>'3.3 REK (3)'!Tiskanje_naslovov</vt:lpstr>
      <vt:lpstr>'3.3 REK (4)'!Tiskanje_naslovov</vt:lpstr>
      <vt:lpstr>'3.3.1.VODENJE IN DOKUMENTAC (2)'!Tiskanje_naslovov</vt:lpstr>
      <vt:lpstr>'3.3.1.VODENJE IN DOKUMENTAC (3)'!Tiskanje_naslovov</vt:lpstr>
      <vt:lpstr>'3.3.1.VODENJE IN DOKUMENTAC (4)'!Tiskanje_naslovov</vt:lpstr>
      <vt:lpstr>'3.3.1.VODENJE IN DOKUMENTACIJA'!Tiskanje_naslovov</vt:lpstr>
      <vt:lpstr>'3.3.2.SEZNAM OPREME MFE'!Tiskanje_naslovov</vt:lpstr>
      <vt:lpstr>'3.3.2.SEZNAM OPREME MFE (2)'!Tiskanje_naslovov</vt:lpstr>
      <vt:lpstr>'3.3.2.SEZNAM OPREME MFE (3)'!Tiskanje_naslovov</vt:lpstr>
      <vt:lpstr>'3.3.2.SEZNAM OPREME MFE (4)'!Tiskanje_naslovov</vt:lpstr>
      <vt:lpstr>'3.3.3.SEZNAM OPREME KONSTRU (2)'!Tiskanje_naslovov</vt:lpstr>
      <vt:lpstr>'3.3.3.SEZNAM OPREME KONSTRU (3)'!Tiskanje_naslovov</vt:lpstr>
      <vt:lpstr>'3.3.3.SEZNAM OPREME KONSTRU (4)'!Tiskanje_naslovov</vt:lpstr>
      <vt:lpstr>'3.3.3.SEZNAM OPREME KONSTRUKCIJ'!Tiskanje_naslovov</vt:lpstr>
      <vt:lpstr>'3.3.4.SEZNAM OPREME STIK. B (2)'!Tiskanje_naslovov</vt:lpstr>
      <vt:lpstr>'3.3.4.SEZNAM OPREME STIK. B (3)'!Tiskanje_naslovov</vt:lpstr>
      <vt:lpstr>'3.3.4.SEZNAM OPREME STIK. B (4)'!Tiskanje_naslovov</vt:lpstr>
      <vt:lpstr>'3.3.4.SEZNAM OPREME STIK. BLOK.'!Tiskanje_naslovov</vt:lpstr>
      <vt:lpstr>'3.3.5. KABELSKE POVEZAVE'!Tiskanje_naslovov</vt:lpstr>
      <vt:lpstr>'3.3.5. KABELSKE POVEZAVE (2 (3)'!Tiskanje_naslovov</vt:lpstr>
      <vt:lpstr>'3.3.5. KABELSKE POVEZAVE (2 (4)'!Tiskanje_naslovov</vt:lpstr>
      <vt:lpstr>'3.3.5. KABELSKE POVEZAVE (2)'!Tiskanje_naslovov</vt:lpstr>
      <vt:lpstr>'3.3.6. OZEMLJITEV IN STRELO (2)'!Tiskanje_naslovov</vt:lpstr>
      <vt:lpstr>'3.3.6. OZEMLJITEV IN STRELO (3)'!Tiskanje_naslovov</vt:lpstr>
      <vt:lpstr>'3.3.6. OZEMLJITEV IN STRELO (4)'!Tiskanje_naslovov</vt:lpstr>
      <vt:lpstr>'3.3.6. OZEMLJITEV IN STRELOVOD'!Tiskanje_naslovov</vt:lpstr>
      <vt:lpstr>'3.3.7.ELEKTROMONTAŽNA IN KR (2)'!Tiskanje_naslovov</vt:lpstr>
      <vt:lpstr>'3.3.7.ELEKTROMONTAŽNA IN KR (3)'!Tiskanje_naslovov</vt:lpstr>
      <vt:lpstr>'3.3.7.ELEKTROMONTAŽNA IN KR (4)'!Tiskanje_naslovov</vt:lpstr>
      <vt:lpstr>'3.3.7.ELEKTROMONTAŽNA IN KROVSK'!Tiskanje_naslovov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Anja Hohler</cp:lastModifiedBy>
  <cp:revision/>
  <cp:lastPrinted>2024-09-13T11:34:15Z</cp:lastPrinted>
  <dcterms:created xsi:type="dcterms:W3CDTF">2014-11-12T19:50:11Z</dcterms:created>
  <dcterms:modified xsi:type="dcterms:W3CDTF">2025-09-15T11:50:55Z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0x0101008B63F083AD46B3428AA5524303C2B96B</vt:lpwstr>
  </property>
  <property fmtid="{D5CDD505-2E9C-101B-9397-08002B2CF9AE}" pid="3" name="Order">
    <vt:r8>51321100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